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chenkovaOV\Desktop\На сайт\проект исполн. 2022\"/>
    </mc:Choice>
  </mc:AlternateContent>
  <bookViews>
    <workbookView xWindow="0" yWindow="0" windowWidth="28800" windowHeight="12000"/>
  </bookViews>
  <sheets>
    <sheet name="2022" sheetId="1" r:id="rId1"/>
  </sheets>
  <definedNames>
    <definedName name="Z_04235205_EDB6_4119_AD1D_47CA3DCE0F68_.wvu.Cols" localSheetId="0" hidden="1">'2022'!$IK:$IK,'2022'!$SG:$SG,'2022'!$ACC:$ACC,'2022'!$ALY:$ALY,'2022'!$AVU:$AVU,'2022'!$BFQ:$BFQ,'2022'!$BPM:$BPM,'2022'!$BZI:$BZI,'2022'!$CJE:$CJE,'2022'!$CTA:$CTA,'2022'!$DCW:$DCW,'2022'!$DMS:$DMS,'2022'!$DWO:$DWO,'2022'!$EGK:$EGK,'2022'!$EQG:$EQG,'2022'!$FAC:$FAC,'2022'!$FJY:$FJY,'2022'!$FTU:$FTU,'2022'!$GDQ:$GDQ,'2022'!$GNM:$GNM,'2022'!$GXI:$GXI,'2022'!$HHE:$HHE,'2022'!$HRA:$HRA,'2022'!$IAW:$IAW,'2022'!$IKS:$IKS,'2022'!$IUO:$IUO,'2022'!$JEK:$JEK,'2022'!$JOG:$JOG,'2022'!$JYC:$JYC,'2022'!$KHY:$KHY,'2022'!$KRU:$KRU,'2022'!$LBQ:$LBQ,'2022'!$LLM:$LLM,'2022'!$LVI:$LVI,'2022'!$MFE:$MFE,'2022'!$MPA:$MPA,'2022'!$MYW:$MYW,'2022'!$NIS:$NIS,'2022'!$NSO:$NSO,'2022'!$OCK:$OCK,'2022'!$OMG:$OMG,'2022'!$OWC:$OWC,'2022'!$PFY:$PFY,'2022'!$PPU:$PPU,'2022'!$PZQ:$PZQ,'2022'!$QJM:$QJM,'2022'!$QTI:$QTI,'2022'!$RDE:$RDE,'2022'!$RNA:$RNA,'2022'!$RWW:$RWW,'2022'!$SGS:$SGS,'2022'!$SQO:$SQO,'2022'!$TAK:$TAK,'2022'!$TKG:$TKG,'2022'!$TUC:$TUC,'2022'!$UDY:$UDY,'2022'!$UNU:$UNU,'2022'!$UXQ:$UXQ,'2022'!$VHM:$VHM,'2022'!$VRI:$VRI,'2022'!$WBE:$WBE,'2022'!$WLA:$WLA,'2022'!$WUW:$WUW</definedName>
    <definedName name="Z_04235205_EDB6_4119_AD1D_47CA3DCE0F68_.wvu.PrintArea" localSheetId="0" hidden="1">'2022'!$A$2:$G$43</definedName>
    <definedName name="Z_04235205_EDB6_4119_AD1D_47CA3DCE0F68_.wvu.Rows" localSheetId="0" hidden="1">'2022'!#REF!</definedName>
    <definedName name="Z_0ABBD944_3737_4037_B440_00FE8F687963_.wvu.PrintArea" localSheetId="0" hidden="1">'2022'!$A$1:$G$13</definedName>
    <definedName name="Z_0ABBD944_3737_4037_B440_00FE8F687963_.wvu.PrintTitles" localSheetId="0" hidden="1">'2022'!$4:$5</definedName>
    <definedName name="Z_0DC1953F_9085_4659_832D_38930AA1E7F8_.wvu.Cols" localSheetId="0" hidden="1">'2022'!#REF!</definedName>
    <definedName name="Z_0DC1953F_9085_4659_832D_38930AA1E7F8_.wvu.PrintArea" localSheetId="0" hidden="1">'2022'!$B$4:$G$12</definedName>
    <definedName name="Z_0DC1953F_9085_4659_832D_38930AA1E7F8_.wvu.PrintTitles" localSheetId="0" hidden="1">'2022'!$5:$6</definedName>
    <definedName name="Z_206916A2_A168_4922_9257_BB4EDCA8A12D_.wvu.Cols" localSheetId="0" hidden="1">'2022'!$IK:$IK,'2022'!$SG:$SG,'2022'!$ACC:$ACC,'2022'!$ALY:$ALY,'2022'!$AVU:$AVU,'2022'!$BFQ:$BFQ,'2022'!$BPM:$BPM,'2022'!$BZI:$BZI,'2022'!$CJE:$CJE,'2022'!$CTA:$CTA,'2022'!$DCW:$DCW,'2022'!$DMS:$DMS,'2022'!$DWO:$DWO,'2022'!$EGK:$EGK,'2022'!$EQG:$EQG,'2022'!$FAC:$FAC,'2022'!$FJY:$FJY,'2022'!$FTU:$FTU,'2022'!$GDQ:$GDQ,'2022'!$GNM:$GNM,'2022'!$GXI:$GXI,'2022'!$HHE:$HHE,'2022'!$HRA:$HRA,'2022'!$IAW:$IAW,'2022'!$IKS:$IKS,'2022'!$IUO:$IUO,'2022'!$JEK:$JEK,'2022'!$JOG:$JOG,'2022'!$JYC:$JYC,'2022'!$KHY:$KHY,'2022'!$KRU:$KRU,'2022'!$LBQ:$LBQ,'2022'!$LLM:$LLM,'2022'!$LVI:$LVI,'2022'!$MFE:$MFE,'2022'!$MPA:$MPA,'2022'!$MYW:$MYW,'2022'!$NIS:$NIS,'2022'!$NSO:$NSO,'2022'!$OCK:$OCK,'2022'!$OMG:$OMG,'2022'!$OWC:$OWC,'2022'!$PFY:$PFY,'2022'!$PPU:$PPU,'2022'!$PZQ:$PZQ,'2022'!$QJM:$QJM,'2022'!$QTI:$QTI,'2022'!$RDE:$RDE,'2022'!$RNA:$RNA,'2022'!$RWW:$RWW,'2022'!$SGS:$SGS,'2022'!$SQO:$SQO,'2022'!$TAK:$TAK,'2022'!$TKG:$TKG,'2022'!$TUC:$TUC,'2022'!$UDY:$UDY,'2022'!$UNU:$UNU,'2022'!$UXQ:$UXQ,'2022'!$VHM:$VHM,'2022'!$VRI:$VRI,'2022'!$WBE:$WBE,'2022'!$WLA:$WLA,'2022'!$WUW:$WUW</definedName>
    <definedName name="Z_206916A2_A168_4922_9257_BB4EDCA8A12D_.wvu.PrintArea" localSheetId="0" hidden="1">'2022'!$B$4:$G$12</definedName>
    <definedName name="Z_2B8B5E68_3CEA_41DA_9692_8BDED956A6C0_.wvu.Cols" localSheetId="0" hidden="1">'2022'!#REF!</definedName>
    <definedName name="Z_2B8B5E68_3CEA_41DA_9692_8BDED956A6C0_.wvu.PrintArea" localSheetId="0" hidden="1">'2022'!$B$4:$G$12</definedName>
    <definedName name="Z_2B8B5E68_3CEA_41DA_9692_8BDED956A6C0_.wvu.PrintTitles" localSheetId="0" hidden="1">'2022'!$5:$6</definedName>
    <definedName name="Z_2B8B5E68_3CEA_41DA_9692_8BDED956A6C0_.wvu.Rows" localSheetId="0" hidden="1">'2022'!#REF!</definedName>
    <definedName name="Z_36510C25_74EC_4B4C_983C_5ACBE39F3AEB_.wvu.Cols" localSheetId="0" hidden="1">'2022'!$IK:$IK,'2022'!$SG:$SG,'2022'!$ACC:$ACC,'2022'!$ALY:$ALY,'2022'!$AVU:$AVU,'2022'!$BFQ:$BFQ,'2022'!$BPM:$BPM,'2022'!$BZI:$BZI,'2022'!$CJE:$CJE,'2022'!$CTA:$CTA,'2022'!$DCW:$DCW,'2022'!$DMS:$DMS,'2022'!$DWO:$DWO,'2022'!$EGK:$EGK,'2022'!$EQG:$EQG,'2022'!$FAC:$FAC,'2022'!$FJY:$FJY,'2022'!$FTU:$FTU,'2022'!$GDQ:$GDQ,'2022'!$GNM:$GNM,'2022'!$GXI:$GXI,'2022'!$HHE:$HHE,'2022'!$HRA:$HRA,'2022'!$IAW:$IAW,'2022'!$IKS:$IKS,'2022'!$IUO:$IUO,'2022'!$JEK:$JEK,'2022'!$JOG:$JOG,'2022'!$JYC:$JYC,'2022'!$KHY:$KHY,'2022'!$KRU:$KRU,'2022'!$LBQ:$LBQ,'2022'!$LLM:$LLM,'2022'!$LVI:$LVI,'2022'!$MFE:$MFE,'2022'!$MPA:$MPA,'2022'!$MYW:$MYW,'2022'!$NIS:$NIS,'2022'!$NSO:$NSO,'2022'!$OCK:$OCK,'2022'!$OMG:$OMG,'2022'!$OWC:$OWC,'2022'!$PFY:$PFY,'2022'!$PPU:$PPU,'2022'!$PZQ:$PZQ,'2022'!$QJM:$QJM,'2022'!$QTI:$QTI,'2022'!$RDE:$RDE,'2022'!$RNA:$RNA,'2022'!$RWW:$RWW,'2022'!$SGS:$SGS,'2022'!$SQO:$SQO,'2022'!$TAK:$TAK,'2022'!$TKG:$TKG,'2022'!$TUC:$TUC,'2022'!$UDY:$UDY,'2022'!$UNU:$UNU,'2022'!$UXQ:$UXQ,'2022'!$VHM:$VHM,'2022'!$VRI:$VRI,'2022'!$WBE:$WBE,'2022'!$WLA:$WLA,'2022'!$WUW:$WUW</definedName>
    <definedName name="Z_36510C25_74EC_4B4C_983C_5ACBE39F3AEB_.wvu.PrintArea" localSheetId="0" hidden="1">'2022'!$A$2:$G$43</definedName>
    <definedName name="Z_4A302419_333D_408A_8AA3_4CF582A1D6BD_.wvu.Cols" localSheetId="0" hidden="1">'2022'!$IK:$IK,'2022'!$SG:$SG,'2022'!$ACC:$ACC,'2022'!$ALY:$ALY,'2022'!$AVU:$AVU,'2022'!$BFQ:$BFQ,'2022'!$BPM:$BPM,'2022'!$BZI:$BZI,'2022'!$CJE:$CJE,'2022'!$CTA:$CTA,'2022'!$DCW:$DCW,'2022'!$DMS:$DMS,'2022'!$DWO:$DWO,'2022'!$EGK:$EGK,'2022'!$EQG:$EQG,'2022'!$FAC:$FAC,'2022'!$FJY:$FJY,'2022'!$FTU:$FTU,'2022'!$GDQ:$GDQ,'2022'!$GNM:$GNM,'2022'!$GXI:$GXI,'2022'!$HHE:$HHE,'2022'!$HRA:$HRA,'2022'!$IAW:$IAW,'2022'!$IKS:$IKS,'2022'!$IUO:$IUO,'2022'!$JEK:$JEK,'2022'!$JOG:$JOG,'2022'!$JYC:$JYC,'2022'!$KHY:$KHY,'2022'!$KRU:$KRU,'2022'!$LBQ:$LBQ,'2022'!$LLM:$LLM,'2022'!$LVI:$LVI,'2022'!$MFE:$MFE,'2022'!$MPA:$MPA,'2022'!$MYW:$MYW,'2022'!$NIS:$NIS,'2022'!$NSO:$NSO,'2022'!$OCK:$OCK,'2022'!$OMG:$OMG,'2022'!$OWC:$OWC,'2022'!$PFY:$PFY,'2022'!$PPU:$PPU,'2022'!$PZQ:$PZQ,'2022'!$QJM:$QJM,'2022'!$QTI:$QTI,'2022'!$RDE:$RDE,'2022'!$RNA:$RNA,'2022'!$RWW:$RWW,'2022'!$SGS:$SGS,'2022'!$SQO:$SQO,'2022'!$TAK:$TAK,'2022'!$TKG:$TKG,'2022'!$TUC:$TUC,'2022'!$UDY:$UDY,'2022'!$UNU:$UNU,'2022'!$UXQ:$UXQ,'2022'!$VHM:$VHM,'2022'!$VRI:$VRI,'2022'!$WBE:$WBE,'2022'!$WLA:$WLA,'2022'!$WUW:$WUW</definedName>
    <definedName name="Z_4A302419_333D_408A_8AA3_4CF582A1D6BD_.wvu.PrintArea" localSheetId="0" hidden="1">'2022'!$A$2:$G$43</definedName>
    <definedName name="Z_64042777_5460_4DBD_BC03_2B14A5EC6A11_.wvu.PrintArea" localSheetId="0" hidden="1">'2022'!$A$2:$G$13</definedName>
    <definedName name="Z_64042777_5460_4DBD_BC03_2B14A5EC6A11_.wvu.PrintTitles" localSheetId="0" hidden="1">'2022'!$4:$5</definedName>
    <definedName name="Z_75F955E9_3F17_4EBF_AFB1_F932F5074E92_.wvu.PrintTitles" localSheetId="0" hidden="1">'2022'!$5:$6</definedName>
    <definedName name="Z_75F955E9_3F17_4EBF_AFB1_F932F5074E92_.wvu.Rows" localSheetId="0" hidden="1">'2022'!#REF!</definedName>
    <definedName name="Z_922D3375_C14B_4016_8B1B_E14EB3C1ADBA_.wvu.Cols" localSheetId="0" hidden="1">'2022'!$IK:$IK,'2022'!$SG:$SG,'2022'!$ACC:$ACC,'2022'!$ALY:$ALY,'2022'!$AVU:$AVU,'2022'!$BFQ:$BFQ,'2022'!$BPM:$BPM,'2022'!$BZI:$BZI,'2022'!$CJE:$CJE,'2022'!$CTA:$CTA,'2022'!$DCW:$DCW,'2022'!$DMS:$DMS,'2022'!$DWO:$DWO,'2022'!$EGK:$EGK,'2022'!$EQG:$EQG,'2022'!$FAC:$FAC,'2022'!$FJY:$FJY,'2022'!$FTU:$FTU,'2022'!$GDQ:$GDQ,'2022'!$GNM:$GNM,'2022'!$GXI:$GXI,'2022'!$HHE:$HHE,'2022'!$HRA:$HRA,'2022'!$IAW:$IAW,'2022'!$IKS:$IKS,'2022'!$IUO:$IUO,'2022'!$JEK:$JEK,'2022'!$JOG:$JOG,'2022'!$JYC:$JYC,'2022'!$KHY:$KHY,'2022'!$KRU:$KRU,'2022'!$LBQ:$LBQ,'2022'!$LLM:$LLM,'2022'!$LVI:$LVI,'2022'!$MFE:$MFE,'2022'!$MPA:$MPA,'2022'!$MYW:$MYW,'2022'!$NIS:$NIS,'2022'!$NSO:$NSO,'2022'!$OCK:$OCK,'2022'!$OMG:$OMG,'2022'!$OWC:$OWC,'2022'!$PFY:$PFY,'2022'!$PPU:$PPU,'2022'!$PZQ:$PZQ,'2022'!$QJM:$QJM,'2022'!$QTI:$QTI,'2022'!$RDE:$RDE,'2022'!$RNA:$RNA,'2022'!$RWW:$RWW,'2022'!$SGS:$SGS,'2022'!$SQO:$SQO,'2022'!$TAK:$TAK,'2022'!$TKG:$TKG,'2022'!$TUC:$TUC,'2022'!$UDY:$UDY,'2022'!$UNU:$UNU,'2022'!$UXQ:$UXQ,'2022'!$VHM:$VHM,'2022'!$VRI:$VRI,'2022'!$WBE:$WBE,'2022'!$WLA:$WLA,'2022'!$WUW:$WUW</definedName>
    <definedName name="Z_922D3375_C14B_4016_8B1B_E14EB3C1ADBA_.wvu.PrintArea" localSheetId="0" hidden="1">'2022'!$A$2:$G$43</definedName>
    <definedName name="Z_A7FB9470_8B9E_4CF7_B3D9_83541281EB6E_.wvu.Cols" localSheetId="0" hidden="1">'2022'!$IK:$IK,'2022'!$SG:$SG,'2022'!$ACC:$ACC,'2022'!$ALY:$ALY,'2022'!$AVU:$AVU,'2022'!$BFQ:$BFQ,'2022'!$BPM:$BPM,'2022'!$BZI:$BZI,'2022'!$CJE:$CJE,'2022'!$CTA:$CTA,'2022'!$DCW:$DCW,'2022'!$DMS:$DMS,'2022'!$DWO:$DWO,'2022'!$EGK:$EGK,'2022'!$EQG:$EQG,'2022'!$FAC:$FAC,'2022'!$FJY:$FJY,'2022'!$FTU:$FTU,'2022'!$GDQ:$GDQ,'2022'!$GNM:$GNM,'2022'!$GXI:$GXI,'2022'!$HHE:$HHE,'2022'!$HRA:$HRA,'2022'!$IAW:$IAW,'2022'!$IKS:$IKS,'2022'!$IUO:$IUO,'2022'!$JEK:$JEK,'2022'!$JOG:$JOG,'2022'!$JYC:$JYC,'2022'!$KHY:$KHY,'2022'!$KRU:$KRU,'2022'!$LBQ:$LBQ,'2022'!$LLM:$LLM,'2022'!$LVI:$LVI,'2022'!$MFE:$MFE,'2022'!$MPA:$MPA,'2022'!$MYW:$MYW,'2022'!$NIS:$NIS,'2022'!$NSO:$NSO,'2022'!$OCK:$OCK,'2022'!$OMG:$OMG,'2022'!$OWC:$OWC,'2022'!$PFY:$PFY,'2022'!$PPU:$PPU,'2022'!$PZQ:$PZQ,'2022'!$QJM:$QJM,'2022'!$QTI:$QTI,'2022'!$RDE:$RDE,'2022'!$RNA:$RNA,'2022'!$RWW:$RWW,'2022'!$SGS:$SGS,'2022'!$SQO:$SQO,'2022'!$TAK:$TAK,'2022'!$TKG:$TKG,'2022'!$TUC:$TUC,'2022'!$UDY:$UDY,'2022'!$UNU:$UNU,'2022'!$UXQ:$UXQ,'2022'!$VHM:$VHM,'2022'!$VRI:$VRI,'2022'!$WBE:$WBE,'2022'!$WLA:$WLA,'2022'!$WUW:$WUW</definedName>
    <definedName name="Z_A7FB9470_8B9E_4CF7_B3D9_83541281EB6E_.wvu.PrintArea" localSheetId="0" hidden="1">'2022'!$A$2:$G$43</definedName>
    <definedName name="Z_A7FB9470_8B9E_4CF7_B3D9_83541281EB6E_.wvu.Rows" localSheetId="0" hidden="1">'2022'!#REF!</definedName>
    <definedName name="Z_B9BD0ED4_1448_48C6_8F50_C619F1BC7A94_.wvu.Cols" localSheetId="0" hidden="1">'2022'!$IK:$IK,'2022'!$SG:$SG,'2022'!$ACC:$ACC,'2022'!$ALY:$ALY,'2022'!$AVU:$AVU,'2022'!$BFQ:$BFQ,'2022'!$BPM:$BPM,'2022'!$BZI:$BZI,'2022'!$CJE:$CJE,'2022'!$CTA:$CTA,'2022'!$DCW:$DCW,'2022'!$DMS:$DMS,'2022'!$DWO:$DWO,'2022'!$EGK:$EGK,'2022'!$EQG:$EQG,'2022'!$FAC:$FAC,'2022'!$FJY:$FJY,'2022'!$FTU:$FTU,'2022'!$GDQ:$GDQ,'2022'!$GNM:$GNM,'2022'!$GXI:$GXI,'2022'!$HHE:$HHE,'2022'!$HRA:$HRA,'2022'!$IAW:$IAW,'2022'!$IKS:$IKS,'2022'!$IUO:$IUO,'2022'!$JEK:$JEK,'2022'!$JOG:$JOG,'2022'!$JYC:$JYC,'2022'!$KHY:$KHY,'2022'!$KRU:$KRU,'2022'!$LBQ:$LBQ,'2022'!$LLM:$LLM,'2022'!$LVI:$LVI,'2022'!$MFE:$MFE,'2022'!$MPA:$MPA,'2022'!$MYW:$MYW,'2022'!$NIS:$NIS,'2022'!$NSO:$NSO,'2022'!$OCK:$OCK,'2022'!$OMG:$OMG,'2022'!$OWC:$OWC,'2022'!$PFY:$PFY,'2022'!$PPU:$PPU,'2022'!$PZQ:$PZQ,'2022'!$QJM:$QJM,'2022'!$QTI:$QTI,'2022'!$RDE:$RDE,'2022'!$RNA:$RNA,'2022'!$RWW:$RWW,'2022'!$SGS:$SGS,'2022'!$SQO:$SQO,'2022'!$TAK:$TAK,'2022'!$TKG:$TKG,'2022'!$TUC:$TUC,'2022'!$UDY:$UDY,'2022'!$UNU:$UNU,'2022'!$UXQ:$UXQ,'2022'!$VHM:$VHM,'2022'!$VRI:$VRI,'2022'!$WBE:$WBE,'2022'!$WLA:$WLA,'2022'!$WUW:$WUW</definedName>
    <definedName name="Z_B9BD0ED4_1448_48C6_8F50_C619F1BC7A94_.wvu.PrintArea" localSheetId="0" hidden="1">'2022'!$B$4:$G$12</definedName>
    <definedName name="Z_BAE23472_4CCA_4682_8535_0B645A095049_.wvu.Cols" localSheetId="0" hidden="1">'2022'!#REF!,'2022'!$IK:$IK,'2022'!$SG:$SG,'2022'!$ACC:$ACC,'2022'!$ALY:$ALY,'2022'!$AVU:$AVU,'2022'!$BFQ:$BFQ,'2022'!$BPM:$BPM,'2022'!$BZI:$BZI,'2022'!$CJE:$CJE,'2022'!$CTA:$CTA,'2022'!$DCW:$DCW,'2022'!$DMS:$DMS,'2022'!$DWO:$DWO,'2022'!$EGK:$EGK,'2022'!$EQG:$EQG,'2022'!$FAC:$FAC,'2022'!$FJY:$FJY,'2022'!$FTU:$FTU,'2022'!$GDQ:$GDQ,'2022'!$GNM:$GNM,'2022'!$GXI:$GXI,'2022'!$HHE:$HHE,'2022'!$HRA:$HRA,'2022'!$IAW:$IAW,'2022'!$IKS:$IKS,'2022'!$IUO:$IUO,'2022'!$JEK:$JEK,'2022'!$JOG:$JOG,'2022'!$JYC:$JYC,'2022'!$KHY:$KHY,'2022'!$KRU:$KRU,'2022'!$LBQ:$LBQ,'2022'!$LLM:$LLM,'2022'!$LVI:$LVI,'2022'!$MFE:$MFE,'2022'!$MPA:$MPA,'2022'!$MYW:$MYW,'2022'!$NIS:$NIS,'2022'!$NSO:$NSO,'2022'!$OCK:$OCK,'2022'!$OMG:$OMG,'2022'!$OWC:$OWC,'2022'!$PFY:$PFY,'2022'!$PPU:$PPU,'2022'!$PZQ:$PZQ,'2022'!$QJM:$QJM,'2022'!$QTI:$QTI,'2022'!$RDE:$RDE,'2022'!$RNA:$RNA,'2022'!$RWW:$RWW,'2022'!$SGS:$SGS,'2022'!$SQO:$SQO,'2022'!$TAK:$TAK,'2022'!$TKG:$TKG,'2022'!$TUC:$TUC,'2022'!$UDY:$UDY,'2022'!$UNU:$UNU,'2022'!$UXQ:$UXQ,'2022'!$VHM:$VHM,'2022'!$VRI:$VRI,'2022'!$WBE:$WBE,'2022'!$WLA:$WLA,'2022'!$WUW:$WUW</definedName>
    <definedName name="Z_BAE23472_4CCA_4682_8535_0B645A095049_.wvu.PrintArea" localSheetId="0" hidden="1">'2022'!$A$2:$G$13</definedName>
    <definedName name="Z_BAE23472_4CCA_4682_8535_0B645A095049_.wvu.PrintTitles" localSheetId="0" hidden="1">'2022'!$4:$5</definedName>
    <definedName name="Z_C50C72BF_9DC8_4C50_85A7_CB446BDB3CE5_.wvu.Cols" localSheetId="0" hidden="1">'2022'!$IK:$IK,'2022'!$SG:$SG,'2022'!$ACC:$ACC,'2022'!$ALY:$ALY,'2022'!$AVU:$AVU,'2022'!$BFQ:$BFQ,'2022'!$BPM:$BPM,'2022'!$BZI:$BZI,'2022'!$CJE:$CJE,'2022'!$CTA:$CTA,'2022'!$DCW:$DCW,'2022'!$DMS:$DMS,'2022'!$DWO:$DWO,'2022'!$EGK:$EGK,'2022'!$EQG:$EQG,'2022'!$FAC:$FAC,'2022'!$FJY:$FJY,'2022'!$FTU:$FTU,'2022'!$GDQ:$GDQ,'2022'!$GNM:$GNM,'2022'!$GXI:$GXI,'2022'!$HHE:$HHE,'2022'!$HRA:$HRA,'2022'!$IAW:$IAW,'2022'!$IKS:$IKS,'2022'!$IUO:$IUO,'2022'!$JEK:$JEK,'2022'!$JOG:$JOG,'2022'!$JYC:$JYC,'2022'!$KHY:$KHY,'2022'!$KRU:$KRU,'2022'!$LBQ:$LBQ,'2022'!$LLM:$LLM,'2022'!$LVI:$LVI,'2022'!$MFE:$MFE,'2022'!$MPA:$MPA,'2022'!$MYW:$MYW,'2022'!$NIS:$NIS,'2022'!$NSO:$NSO,'2022'!$OCK:$OCK,'2022'!$OMG:$OMG,'2022'!$OWC:$OWC,'2022'!$PFY:$PFY,'2022'!$PPU:$PPU,'2022'!$PZQ:$PZQ,'2022'!$QJM:$QJM,'2022'!$QTI:$QTI,'2022'!$RDE:$RDE,'2022'!$RNA:$RNA,'2022'!$RWW:$RWW,'2022'!$SGS:$SGS,'2022'!$SQO:$SQO,'2022'!$TAK:$TAK,'2022'!$TKG:$TKG,'2022'!$TUC:$TUC,'2022'!$UDY:$UDY,'2022'!$UNU:$UNU,'2022'!$UXQ:$UXQ,'2022'!$VHM:$VHM,'2022'!$VRI:$VRI,'2022'!$WBE:$WBE,'2022'!$WLA:$WLA,'2022'!$WUW:$WUW</definedName>
    <definedName name="Z_C50C72BF_9DC8_4C50_85A7_CB446BDB3CE5_.wvu.PrintArea" localSheetId="0" hidden="1">'2022'!$A$1:$G$43</definedName>
    <definedName name="Z_D1532FA1_90D2_4FF7_85DC_CAC2AE844C8D_.wvu.Cols" localSheetId="0" hidden="1">'2022'!$IK:$IK,'2022'!$SG:$SG,'2022'!$ACC:$ACC,'2022'!$ALY:$ALY,'2022'!$AVU:$AVU,'2022'!$BFQ:$BFQ,'2022'!$BPM:$BPM,'2022'!$BZI:$BZI,'2022'!$CJE:$CJE,'2022'!$CTA:$CTA,'2022'!$DCW:$DCW,'2022'!$DMS:$DMS,'2022'!$DWO:$DWO,'2022'!$EGK:$EGK,'2022'!$EQG:$EQG,'2022'!$FAC:$FAC,'2022'!$FJY:$FJY,'2022'!$FTU:$FTU,'2022'!$GDQ:$GDQ,'2022'!$GNM:$GNM,'2022'!$GXI:$GXI,'2022'!$HHE:$HHE,'2022'!$HRA:$HRA,'2022'!$IAW:$IAW,'2022'!$IKS:$IKS,'2022'!$IUO:$IUO,'2022'!$JEK:$JEK,'2022'!$JOG:$JOG,'2022'!$JYC:$JYC,'2022'!$KHY:$KHY,'2022'!$KRU:$KRU,'2022'!$LBQ:$LBQ,'2022'!$LLM:$LLM,'2022'!$LVI:$LVI,'2022'!$MFE:$MFE,'2022'!$MPA:$MPA,'2022'!$MYW:$MYW,'2022'!$NIS:$NIS,'2022'!$NSO:$NSO,'2022'!$OCK:$OCK,'2022'!$OMG:$OMG,'2022'!$OWC:$OWC,'2022'!$PFY:$PFY,'2022'!$PPU:$PPU,'2022'!$PZQ:$PZQ,'2022'!$QJM:$QJM,'2022'!$QTI:$QTI,'2022'!$RDE:$RDE,'2022'!$RNA:$RNA,'2022'!$RWW:$RWW,'2022'!$SGS:$SGS,'2022'!$SQO:$SQO,'2022'!$TAK:$TAK,'2022'!$TKG:$TKG,'2022'!$TUC:$TUC,'2022'!$UDY:$UDY,'2022'!$UNU:$UNU,'2022'!$UXQ:$UXQ,'2022'!$VHM:$VHM,'2022'!$VRI:$VRI,'2022'!$WBE:$WBE,'2022'!$WLA:$WLA,'2022'!$WUW:$WUW</definedName>
    <definedName name="Z_D1532FA1_90D2_4FF7_85DC_CAC2AE844C8D_.wvu.PrintArea" localSheetId="0" hidden="1">'2022'!$A$2:$G$43</definedName>
    <definedName name="Z_F19AB041_29CD_44FA_9433_C3D51D96A8F8_.wvu.Cols" localSheetId="0" hidden="1">'2022'!#REF!,'2022'!$IK:$IK,'2022'!$SG:$SG,'2022'!$ACC:$ACC,'2022'!$ALY:$ALY,'2022'!$AVU:$AVU,'2022'!$BFQ:$BFQ,'2022'!$BPM:$BPM,'2022'!$BZI:$BZI,'2022'!$CJE:$CJE,'2022'!$CTA:$CTA,'2022'!$DCW:$DCW,'2022'!$DMS:$DMS,'2022'!$DWO:$DWO,'2022'!$EGK:$EGK,'2022'!$EQG:$EQG,'2022'!$FAC:$FAC,'2022'!$FJY:$FJY,'2022'!$FTU:$FTU,'2022'!$GDQ:$GDQ,'2022'!$GNM:$GNM,'2022'!$GXI:$GXI,'2022'!$HHE:$HHE,'2022'!$HRA:$HRA,'2022'!$IAW:$IAW,'2022'!$IKS:$IKS,'2022'!$IUO:$IUO,'2022'!$JEK:$JEK,'2022'!$JOG:$JOG,'2022'!$JYC:$JYC,'2022'!$KHY:$KHY,'2022'!$KRU:$KRU,'2022'!$LBQ:$LBQ,'2022'!$LLM:$LLM,'2022'!$LVI:$LVI,'2022'!$MFE:$MFE,'2022'!$MPA:$MPA,'2022'!$MYW:$MYW,'2022'!$NIS:$NIS,'2022'!$NSO:$NSO,'2022'!$OCK:$OCK,'2022'!$OMG:$OMG,'2022'!$OWC:$OWC,'2022'!$PFY:$PFY,'2022'!$PPU:$PPU,'2022'!$PZQ:$PZQ,'2022'!$QJM:$QJM,'2022'!$QTI:$QTI,'2022'!$RDE:$RDE,'2022'!$RNA:$RNA,'2022'!$RWW:$RWW,'2022'!$SGS:$SGS,'2022'!$SQO:$SQO,'2022'!$TAK:$TAK,'2022'!$TKG:$TKG,'2022'!$TUC:$TUC,'2022'!$UDY:$UDY,'2022'!$UNU:$UNU,'2022'!$UXQ:$UXQ,'2022'!$VHM:$VHM,'2022'!$VRI:$VRI,'2022'!$WBE:$WBE,'2022'!$WLA:$WLA,'2022'!$WUW:$WUW</definedName>
    <definedName name="Z_F19AB041_29CD_44FA_9433_C3D51D96A8F8_.wvu.PrintArea" localSheetId="0" hidden="1">'2022'!$A$2:$G$13</definedName>
    <definedName name="Z_F19AB041_29CD_44FA_9433_C3D51D96A8F8_.wvu.PrintTitles" localSheetId="0" hidden="1">'2022'!$4:$5</definedName>
    <definedName name="_xlnm.Print_Titles" localSheetId="0">'2022'!$4:$5</definedName>
    <definedName name="_xlnm.Print_Area" localSheetId="0">'2022'!$A$1:$G$43</definedName>
  </definedNames>
  <calcPr calcId="162913"/>
  <customWorkbookViews>
    <customWorkbookView name="Мельченкова Оксана Викторовна - Личное представление" guid="{0ABBD944-3737-4037-B440-00FE8F687963}" mergeInterval="0" personalView="1" maximized="1" xWindow="-8" yWindow="-8" windowWidth="1936" windowHeight="1056" activeSheetId="1"/>
    <customWorkbookView name="Крыловская Ираида Александровна - Личное представление" guid="{4A302419-333D-408A-8AA3-4CF582A1D6BD}" mergeInterval="0" personalView="1" maximized="1" showHorizontalScroll="0" showVerticalScroll="0" showSheetTabs="0" xWindow="-8" yWindow="-8" windowWidth="1936" windowHeight="1056" activeSheetId="1"/>
    <customWorkbookView name="Скорикова Людмила Владимировна - Личное представление" guid="{A7FB9470-8B9E-4CF7-B3D9-83541281EB6E}" mergeInterval="0" personalView="1" maximized="1" showHorizontalScroll="0" showVerticalScroll="0" showSheetTabs="0" xWindow="-8" yWindow="-8" windowWidth="1936" windowHeight="1056" activeSheetId="1"/>
    <customWorkbookView name="Смекалин Дмитрий Александрович - Личное представление" guid="{922D3375-C14B-4016-8B1B-E14EB3C1ADBA}" mergeInterval="0" personalView="1" maximized="1" showHorizontalScroll="0" showVerticalScroll="0" showSheetTabs="0" xWindow="-8" yWindow="-8" windowWidth="1936" windowHeight="1056" activeSheetId="1"/>
    <customWorkbookView name="KrylovskayaIA - Личное представление" guid="{04235205-EDB6-4119-AD1D-47CA3DCE0F68}" mergeInterval="0" personalView="1" maximized="1" showHorizontalScroll="0" showVerticalScroll="0" showSheetTabs="0" windowWidth="1916" windowHeight="814" activeSheetId="1"/>
    <customWorkbookView name="Пантелеев Олег Васильевич - Личное представление" guid="{F19AB041-29CD-44FA-9433-C3D51D96A8F8}" mergeInterval="0" personalView="1" maximized="1" xWindow="1" yWindow="1" windowWidth="1920" windowHeight="860" activeSheetId="1"/>
    <customWorkbookView name="Ливинец Вера Александровна - Личное представление" guid="{206916A2-A168-4922-9257-BB4EDCA8A12D}" mergeInterval="0" personalView="1" maximized="1" windowWidth="1916" windowHeight="823" activeSheetId="1"/>
    <customWorkbookView name="Диана В. Пилипцова - Личное представление" guid="{B9BD0ED4-1448-48C6-8F50-C619F1BC7A94}" mergeInterval="0" personalView="1" maximized="1" windowWidth="1916" windowHeight="835" activeSheetId="1"/>
    <customWorkbookView name="Наталья В. Балабанская - Личное представление" guid="{BAE23472-4CCA-4682-8535-0B645A095049}" mergeInterval="0" personalView="1" maximized="1" xWindow="1" yWindow="1" windowWidth="1920" windowHeight="850" activeSheetId="1"/>
    <customWorkbookView name="Слета Ирина Николаевна - Личное представление" guid="{64042777-5460-4DBD-BC03-2B14A5EC6A11}" mergeInterval="0" personalView="1" maximized="1" xWindow="-8" yWindow="-8" windowWidth="1936" windowHeight="1056" activeSheetId="1"/>
    <customWorkbookView name="Рыбачок Марина Геннадьевна - Личное представление" guid="{D1532FA1-90D2-4FF7-85DC-CAC2AE844C8D}" mergeInterval="0" personalView="1" maximized="1" showHorizontalScroll="0" showVerticalScroll="0" showSheetTabs="0" xWindow="-8" yWindow="-8" windowWidth="1936" windowHeight="1056" activeSheetId="1"/>
    <customWorkbookView name="Бакеева Маргарита Александровна - Личное представление" guid="{36510C25-74EC-4B4C-983C-5ACBE39F3AEB}" mergeInterval="0" personalView="1" maximized="1" showHorizontalScroll="0" showVerticalScroll="0" showSheetTabs="0" xWindow="-8" yWindow="-8" windowWidth="1936" windowHeight="1056" activeSheetId="1"/>
    <customWorkbookView name="Сергеева Лариса Александровна - Личное представление" guid="{C50C72BF-9DC8-4C50-85A7-CB446BDB3CE5}" mergeInterval="0" personalView="1" maximized="1" showHorizontalScroll="0" showVerticalScroll="0" showSheetTabs="0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C16" i="1" l="1"/>
  <c r="G30" i="1" l="1"/>
  <c r="G31" i="1"/>
  <c r="G32" i="1"/>
  <c r="G33" i="1"/>
  <c r="G34" i="1"/>
  <c r="G35" i="1"/>
  <c r="G36" i="1"/>
  <c r="G37" i="1"/>
  <c r="G38" i="1"/>
  <c r="G40" i="1"/>
  <c r="G41" i="1"/>
  <c r="F19" i="1"/>
  <c r="E19" i="1"/>
  <c r="G29" i="1"/>
  <c r="G28" i="1"/>
  <c r="G27" i="1"/>
  <c r="G26" i="1"/>
  <c r="G24" i="1"/>
  <c r="G23" i="1"/>
  <c r="G22" i="1"/>
  <c r="G21" i="1"/>
  <c r="G20" i="1"/>
  <c r="C19" i="1"/>
  <c r="G39" i="1" l="1"/>
  <c r="D19" i="1"/>
  <c r="G25" i="1"/>
  <c r="G19" i="1" l="1"/>
  <c r="F16" i="1"/>
  <c r="E16" i="1"/>
  <c r="D16" i="1"/>
  <c r="G17" i="1"/>
  <c r="G18" i="1"/>
  <c r="E14" i="1"/>
  <c r="G16" i="1" l="1"/>
  <c r="C7" i="1" l="1"/>
  <c r="C14" i="1" l="1"/>
  <c r="F14" i="1"/>
  <c r="G15" i="1"/>
  <c r="G14" i="1" s="1"/>
  <c r="E7" i="1" l="1"/>
  <c r="D14" i="1" l="1"/>
  <c r="D43" i="1" s="1"/>
  <c r="F12" i="1" l="1"/>
  <c r="E12" i="1"/>
  <c r="E43" i="1" s="1"/>
  <c r="F7" i="1"/>
  <c r="F43" i="1" s="1"/>
  <c r="C12" i="1" l="1"/>
  <c r="C43" i="1" s="1"/>
  <c r="G11" i="1" l="1"/>
  <c r="G13" i="1" l="1"/>
  <c r="G10" i="1" l="1"/>
  <c r="G9" i="1"/>
  <c r="G8" i="1" l="1"/>
  <c r="G7" i="1" l="1"/>
  <c r="G12" i="1" l="1"/>
  <c r="G43" i="1" s="1"/>
</calcChain>
</file>

<file path=xl/sharedStrings.xml><?xml version="1.0" encoding="utf-8"?>
<sst xmlns="http://schemas.openxmlformats.org/spreadsheetml/2006/main" count="52" uniqueCount="50">
  <si>
    <t>№ п/п</t>
  </si>
  <si>
    <t>2</t>
  </si>
  <si>
    <t>4</t>
  </si>
  <si>
    <t>5</t>
  </si>
  <si>
    <t>6</t>
  </si>
  <si>
    <t>Наименование мероприятий</t>
  </si>
  <si>
    <t>7</t>
  </si>
  <si>
    <t>Средства 2016 года</t>
  </si>
  <si>
    <t>Оказание финансовой помощи гражданам, попавшим в трудную жизненную ситуацию.</t>
  </si>
  <si>
    <t>Безвозмездные поступления для проведения мероприятий по благоустройству города в связи с подготовкой к 30 летию города от ООО "ЛУКОЙЛ-Западная Сибирь"</t>
  </si>
  <si>
    <t>Покраска и ремонт фасадов жилых домов</t>
  </si>
  <si>
    <t>Архитектурное освещение города, в т.ч. подсветка зданий, сооружений, жилых домов</t>
  </si>
  <si>
    <t>3</t>
  </si>
  <si>
    <t>Средства 2013 - 2015 годов</t>
  </si>
  <si>
    <t>Средства 2019 года</t>
  </si>
  <si>
    <t>Проведение юбилейных мероприятий Когалым-35</t>
  </si>
  <si>
    <t>Средства 2020 года</t>
  </si>
  <si>
    <t>Безвозмездные поступления. Оказание поддержки отдельным категориям граждан.</t>
  </si>
  <si>
    <t>ИТОГО</t>
  </si>
  <si>
    <t>Средства 2022 года</t>
  </si>
  <si>
    <t>Остаток на начало 2022 года</t>
  </si>
  <si>
    <t>Поступило в 2022 году</t>
  </si>
  <si>
    <t>Предусмотрено в бюджете в 2022 году</t>
  </si>
  <si>
    <t>Исполнено в 2022 год</t>
  </si>
  <si>
    <t>Остаток на конец 2022 года</t>
  </si>
  <si>
    <t>Исполнение прочих безвозмездных поступлений за 2022 год</t>
  </si>
  <si>
    <t>Приобретение спортивной экипировки для МАУ "СШ "Дворец спорта"</t>
  </si>
  <si>
    <t>Приобретение оборудования и материальных запасов для МАУ "Музейно-выставочный центр"</t>
  </si>
  <si>
    <t>Приобретение ткацкого станка и расходных материалов для МАУ "Музейно-выставочный центр"</t>
  </si>
  <si>
    <t>Приобретение оборудования для МАОУ "Средняя школа №8"</t>
  </si>
  <si>
    <t>Приобретение музыкального оборудования и комплектующих для МАОУ "Средняя школа № 1"</t>
  </si>
  <si>
    <t>Приобретение ноутбуков для МАУ "СШ "Дворец спорта"</t>
  </si>
  <si>
    <t>Приобретение оборудования для МАУ ДО "Дом детского творчества"</t>
  </si>
  <si>
    <t>Приобретение бас-гитары и комплектующих для музыкального оборудования для МАУ "СОШ 1"</t>
  </si>
  <si>
    <t>Приобретение серверного оборудования для МАОУ "Школа-сад № 10"</t>
  </si>
  <si>
    <t xml:space="preserve">Благотворительная помощь Администрации города Когалыма для проведения детского спортивного лагеря юных футболистов SPARTAK </t>
  </si>
  <si>
    <t>Именные премии для учащихся образовательных учреждений г. Когалым</t>
  </si>
  <si>
    <t>Благотворительная помощь для выступления ансамбля песни и пляски Центрального военного округа в рамках празднования Дня России в Когалыме</t>
  </si>
  <si>
    <t xml:space="preserve">Благотворительная помощь для проведения 18 заседания Координационного совета представителей органов местного самоуправления муниципальных образований ХМАО </t>
  </si>
  <si>
    <t>Проведение мастер-классов для организации лагеря "SPARTAK CAMP"</t>
  </si>
  <si>
    <t>Инициативный проект «Строительство скейт-парка в городе Когалыме»: (средства организаций, ИП)</t>
  </si>
  <si>
    <t>Инициативный проект «Первые шаги в робототехнике»: (средства организаций, ИП)</t>
  </si>
  <si>
    <t>Инициативный проект «Первые шаги в робототехнике»: (средства граждан)</t>
  </si>
  <si>
    <t>Инициативный проект «Развитие и популяризация шахмат в г. Когалым»: (средства организаций, ИП)</t>
  </si>
  <si>
    <t>Инициативный проект «Развитие и популяризация шахмат в г. Когалым»: (средства граждан)</t>
  </si>
  <si>
    <t>Инициативный проект «Югорский двор»: (средства граждан)</t>
  </si>
  <si>
    <t>Инициативный проект «Детский технопарк «РобоМир»: (средства организаций, ИП)</t>
  </si>
  <si>
    <t>Инициативный проект «Детский технопарк «РобоМир»: (средства граждан)</t>
  </si>
  <si>
    <t>тыс.руб.</t>
  </si>
  <si>
    <t>Таблица 28
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</si>
</sst>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7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rgb="FFFF0000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6" fillId="0" borderId="0"/>
    <xf numFmtId="0" fontId="7" fillId="0" borderId="0"/>
    <xf numFmtId="0" fontId="5" fillId="0" borderId="0"/>
    <xf numFmtId="0" fontId="12" fillId="0" borderId="0"/>
    <xf numFmtId="0" fontId="4" fillId="0" borderId="0"/>
    <xf numFmtId="0" fontId="6" fillId="0" borderId="0"/>
    <xf numFmtId="0" fontId="3" fillId="0" borderId="0"/>
    <xf numFmtId="0" fontId="2" fillId="0" borderId="0"/>
    <xf numFmtId="0" fontId="15" fillId="0" borderId="0"/>
    <xf numFmtId="0" fontId="1" fillId="0" borderId="0"/>
    <xf numFmtId="0" fontId="1" fillId="0" borderId="0"/>
    <xf numFmtId="0" fontId="1" fillId="0" borderId="0"/>
  </cellStyleXfs>
  <cellXfs count="46">
    <xf numFmtId="0" fontId="0" fillId="0" borderId="0" xfId="0"/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49" fontId="10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1" applyFont="1" applyFill="1" applyAlignment="1">
      <alignment vertical="center"/>
    </xf>
    <xf numFmtId="2" fontId="8" fillId="0" borderId="0" xfId="1" applyNumberFormat="1" applyFont="1" applyFill="1" applyAlignment="1">
      <alignment vertical="center" wrapText="1"/>
    </xf>
    <xf numFmtId="4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8" fillId="0" borderId="1" xfId="1" applyNumberFormat="1" applyFont="1" applyFill="1" applyBorder="1" applyAlignment="1" applyProtection="1">
      <alignment horizontal="center" vertical="center"/>
      <protection hidden="1"/>
    </xf>
    <xf numFmtId="49" fontId="8" fillId="0" borderId="1" xfId="6" applyNumberFormat="1" applyFont="1" applyFill="1" applyBorder="1" applyAlignment="1" applyProtection="1">
      <alignment horizontal="left" vertical="center" wrapText="1"/>
      <protection hidden="1"/>
    </xf>
    <xf numFmtId="49" fontId="8" fillId="0" borderId="1" xfId="6" applyNumberFormat="1" applyFont="1" applyFill="1" applyBorder="1" applyAlignment="1" applyProtection="1">
      <alignment horizontal="justify" vertical="center" wrapText="1"/>
      <protection hidden="1"/>
    </xf>
    <xf numFmtId="2" fontId="8" fillId="0" borderId="0" xfId="1" applyNumberFormat="1" applyFont="1" applyFill="1" applyAlignment="1">
      <alignment horizontal="justify" vertical="center" wrapText="1"/>
    </xf>
    <xf numFmtId="1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vertical="center"/>
    </xf>
    <xf numFmtId="164" fontId="8" fillId="0" borderId="3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4" fontId="9" fillId="0" borderId="0" xfId="1" applyNumberFormat="1" applyFont="1" applyFill="1" applyAlignment="1">
      <alignment horizontal="center" vertical="center"/>
    </xf>
    <xf numFmtId="49" fontId="11" fillId="0" borderId="0" xfId="1" applyNumberFormat="1" applyFont="1" applyFill="1" applyAlignment="1">
      <alignment vertical="center"/>
    </xf>
    <xf numFmtId="2" fontId="9" fillId="0" borderId="1" xfId="1" applyNumberFormat="1" applyFont="1" applyFill="1" applyBorder="1" applyAlignment="1" applyProtection="1">
      <alignment horizontal="center" vertical="center"/>
      <protection hidden="1"/>
    </xf>
    <xf numFmtId="49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8" fillId="0" borderId="0" xfId="1" applyNumberFormat="1" applyFont="1" applyFill="1" applyAlignment="1">
      <alignment vertical="center"/>
    </xf>
    <xf numFmtId="1" fontId="9" fillId="0" borderId="1" xfId="1" applyNumberFormat="1" applyFont="1" applyFill="1" applyBorder="1" applyAlignment="1" applyProtection="1">
      <alignment horizontal="center" vertical="center"/>
      <protection hidden="1"/>
    </xf>
    <xf numFmtId="4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8" fillId="0" borderId="0" xfId="1" applyNumberFormat="1" applyFont="1" applyFill="1" applyAlignment="1">
      <alignment vertical="center"/>
    </xf>
    <xf numFmtId="164" fontId="9" fillId="0" borderId="1" xfId="1" applyNumberFormat="1" applyFont="1" applyFill="1" applyBorder="1" applyAlignment="1">
      <alignment horizontal="center" vertical="center"/>
    </xf>
    <xf numFmtId="49" fontId="8" fillId="0" borderId="4" xfId="6" applyNumberFormat="1" applyFont="1" applyFill="1" applyBorder="1" applyAlignment="1" applyProtection="1">
      <alignment horizontal="left" vertical="center" wrapText="1"/>
      <protection hidden="1"/>
    </xf>
    <xf numFmtId="2" fontId="9" fillId="0" borderId="4" xfId="1" applyNumberFormat="1" applyFont="1" applyFill="1" applyBorder="1" applyAlignment="1">
      <alignment horizontal="center" vertical="center" wrapText="1"/>
    </xf>
    <xf numFmtId="164" fontId="9" fillId="0" borderId="3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>
      <alignment horizontal="center" vertical="center" wrapText="1"/>
    </xf>
    <xf numFmtId="2" fontId="8" fillId="0" borderId="4" xfId="1" applyNumberFormat="1" applyFont="1" applyFill="1" applyBorder="1" applyAlignment="1">
      <alignment horizontal="justify" vertical="center" wrapText="1"/>
    </xf>
    <xf numFmtId="0" fontId="8" fillId="0" borderId="1" xfId="1" applyFont="1" applyFill="1" applyBorder="1" applyAlignment="1">
      <alignment horizontal="center" vertical="center"/>
    </xf>
    <xf numFmtId="3" fontId="9" fillId="0" borderId="6" xfId="1" applyNumberFormat="1" applyFont="1" applyFill="1" applyBorder="1" applyAlignment="1" applyProtection="1">
      <alignment horizontal="left" vertical="center" wrapText="1"/>
      <protection hidden="1"/>
    </xf>
    <xf numFmtId="4" fontId="9" fillId="0" borderId="0" xfId="1" applyNumberFormat="1" applyFont="1" applyFill="1" applyAlignment="1">
      <alignment vertical="center"/>
    </xf>
    <xf numFmtId="0" fontId="9" fillId="0" borderId="0" xfId="1" applyFont="1" applyFill="1" applyAlignment="1">
      <alignment vertical="center"/>
    </xf>
    <xf numFmtId="0" fontId="16" fillId="0" borderId="0" xfId="1" applyFont="1" applyFill="1" applyAlignment="1">
      <alignment horizontal="right" vertical="center" wrapText="1"/>
    </xf>
    <xf numFmtId="0" fontId="14" fillId="0" borderId="0" xfId="1" applyFont="1" applyFill="1" applyAlignment="1">
      <alignment horizontal="center" vertical="center"/>
    </xf>
    <xf numFmtId="2" fontId="9" fillId="0" borderId="3" xfId="1" applyNumberFormat="1" applyFont="1" applyFill="1" applyBorder="1" applyAlignment="1" applyProtection="1">
      <alignment horizontal="center" vertical="center" wrapText="1"/>
      <protection hidden="1"/>
    </xf>
    <xf numFmtId="2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2" fontId="9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13">
    <cellStyle name="Обычный" xfId="0" builtinId="0"/>
    <cellStyle name="Обычный 2" xfId="4"/>
    <cellStyle name="Обычный 2 2" xfId="6"/>
    <cellStyle name="Обычный 2 3" xfId="9"/>
    <cellStyle name="Обычный 3" xfId="2"/>
    <cellStyle name="Обычный 4" xfId="3"/>
    <cellStyle name="Обычный 4 2" xfId="10"/>
    <cellStyle name="Обычный 5" xfId="5"/>
    <cellStyle name="Обычный 5 2" xfId="11"/>
    <cellStyle name="Обычный 6" xfId="7"/>
    <cellStyle name="Обычный 6 2" xfId="12"/>
    <cellStyle name="Обычный 7" xfId="8"/>
    <cellStyle name="Обычный_Tmp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showZeros="0" tabSelected="1" view="pageBreakPreview" zoomScale="70" zoomScaleNormal="75" zoomScaleSheetLayoutView="55" workbookViewId="0">
      <selection activeCell="H1" sqref="H1"/>
    </sheetView>
  </sheetViews>
  <sheetFormatPr defaultRowHeight="20.25" x14ac:dyDescent="0.2"/>
  <cols>
    <col min="1" max="1" width="10.28515625" style="17" customWidth="1"/>
    <col min="2" max="2" width="110.7109375" style="9" customWidth="1"/>
    <col min="3" max="3" width="26" style="9" customWidth="1"/>
    <col min="4" max="4" width="25.5703125" style="4" customWidth="1"/>
    <col min="5" max="5" width="24.28515625" style="9" customWidth="1"/>
    <col min="6" max="6" width="25.28515625" style="4" customWidth="1"/>
    <col min="7" max="7" width="24.5703125" style="37" customWidth="1"/>
    <col min="8" max="9" width="9.140625" style="18"/>
    <col min="10" max="10" width="17" style="18" bestFit="1" customWidth="1"/>
    <col min="11" max="237" width="9.140625" style="18"/>
    <col min="238" max="238" width="8.140625" style="18" customWidth="1"/>
    <col min="239" max="239" width="80.5703125" style="18" customWidth="1"/>
    <col min="240" max="241" width="25.28515625" style="18" customWidth="1"/>
    <col min="242" max="242" width="25.7109375" style="18" customWidth="1"/>
    <col min="243" max="243" width="112.7109375" style="18" customWidth="1"/>
    <col min="244" max="244" width="0.140625" style="18" customWidth="1"/>
    <col min="245" max="245" width="9.140625" style="18" customWidth="1"/>
    <col min="246" max="246" width="17.140625" style="18" customWidth="1"/>
    <col min="247" max="247" width="18.42578125" style="18" customWidth="1"/>
    <col min="248" max="493" width="9.140625" style="18"/>
    <col min="494" max="494" width="8.140625" style="18" customWidth="1"/>
    <col min="495" max="495" width="80.5703125" style="18" customWidth="1"/>
    <col min="496" max="497" width="25.28515625" style="18" customWidth="1"/>
    <col min="498" max="498" width="25.7109375" style="18" customWidth="1"/>
    <col min="499" max="499" width="112.7109375" style="18" customWidth="1"/>
    <col min="500" max="500" width="0.140625" style="18" customWidth="1"/>
    <col min="501" max="501" width="9.140625" style="18" customWidth="1"/>
    <col min="502" max="502" width="17.140625" style="18" customWidth="1"/>
    <col min="503" max="503" width="18.42578125" style="18" customWidth="1"/>
    <col min="504" max="749" width="9.140625" style="18"/>
    <col min="750" max="750" width="8.140625" style="18" customWidth="1"/>
    <col min="751" max="751" width="80.5703125" style="18" customWidth="1"/>
    <col min="752" max="753" width="25.28515625" style="18" customWidth="1"/>
    <col min="754" max="754" width="25.7109375" style="18" customWidth="1"/>
    <col min="755" max="755" width="112.7109375" style="18" customWidth="1"/>
    <col min="756" max="756" width="0.140625" style="18" customWidth="1"/>
    <col min="757" max="757" width="9.140625" style="18" customWidth="1"/>
    <col min="758" max="758" width="17.140625" style="18" customWidth="1"/>
    <col min="759" max="759" width="18.42578125" style="18" customWidth="1"/>
    <col min="760" max="1005" width="9.140625" style="18"/>
    <col min="1006" max="1006" width="8.140625" style="18" customWidth="1"/>
    <col min="1007" max="1007" width="80.5703125" style="18" customWidth="1"/>
    <col min="1008" max="1009" width="25.28515625" style="18" customWidth="1"/>
    <col min="1010" max="1010" width="25.7109375" style="18" customWidth="1"/>
    <col min="1011" max="1011" width="112.7109375" style="18" customWidth="1"/>
    <col min="1012" max="1012" width="0.140625" style="18" customWidth="1"/>
    <col min="1013" max="1013" width="9.140625" style="18" customWidth="1"/>
    <col min="1014" max="1014" width="17.140625" style="18" customWidth="1"/>
    <col min="1015" max="1015" width="18.42578125" style="18" customWidth="1"/>
    <col min="1016" max="1261" width="9.140625" style="18"/>
    <col min="1262" max="1262" width="8.140625" style="18" customWidth="1"/>
    <col min="1263" max="1263" width="80.5703125" style="18" customWidth="1"/>
    <col min="1264" max="1265" width="25.28515625" style="18" customWidth="1"/>
    <col min="1266" max="1266" width="25.7109375" style="18" customWidth="1"/>
    <col min="1267" max="1267" width="112.7109375" style="18" customWidth="1"/>
    <col min="1268" max="1268" width="0.140625" style="18" customWidth="1"/>
    <col min="1269" max="1269" width="9.140625" style="18" customWidth="1"/>
    <col min="1270" max="1270" width="17.140625" style="18" customWidth="1"/>
    <col min="1271" max="1271" width="18.42578125" style="18" customWidth="1"/>
    <col min="1272" max="1517" width="9.140625" style="18"/>
    <col min="1518" max="1518" width="8.140625" style="18" customWidth="1"/>
    <col min="1519" max="1519" width="80.5703125" style="18" customWidth="1"/>
    <col min="1520" max="1521" width="25.28515625" style="18" customWidth="1"/>
    <col min="1522" max="1522" width="25.7109375" style="18" customWidth="1"/>
    <col min="1523" max="1523" width="112.7109375" style="18" customWidth="1"/>
    <col min="1524" max="1524" width="0.140625" style="18" customWidth="1"/>
    <col min="1525" max="1525" width="9.140625" style="18" customWidth="1"/>
    <col min="1526" max="1526" width="17.140625" style="18" customWidth="1"/>
    <col min="1527" max="1527" width="18.42578125" style="18" customWidth="1"/>
    <col min="1528" max="1773" width="9.140625" style="18"/>
    <col min="1774" max="1774" width="8.140625" style="18" customWidth="1"/>
    <col min="1775" max="1775" width="80.5703125" style="18" customWidth="1"/>
    <col min="1776" max="1777" width="25.28515625" style="18" customWidth="1"/>
    <col min="1778" max="1778" width="25.7109375" style="18" customWidth="1"/>
    <col min="1779" max="1779" width="112.7109375" style="18" customWidth="1"/>
    <col min="1780" max="1780" width="0.140625" style="18" customWidth="1"/>
    <col min="1781" max="1781" width="9.140625" style="18" customWidth="1"/>
    <col min="1782" max="1782" width="17.140625" style="18" customWidth="1"/>
    <col min="1783" max="1783" width="18.42578125" style="18" customWidth="1"/>
    <col min="1784" max="2029" width="9.140625" style="18"/>
    <col min="2030" max="2030" width="8.140625" style="18" customWidth="1"/>
    <col min="2031" max="2031" width="80.5703125" style="18" customWidth="1"/>
    <col min="2032" max="2033" width="25.28515625" style="18" customWidth="1"/>
    <col min="2034" max="2034" width="25.7109375" style="18" customWidth="1"/>
    <col min="2035" max="2035" width="112.7109375" style="18" customWidth="1"/>
    <col min="2036" max="2036" width="0.140625" style="18" customWidth="1"/>
    <col min="2037" max="2037" width="9.140625" style="18" customWidth="1"/>
    <col min="2038" max="2038" width="17.140625" style="18" customWidth="1"/>
    <col min="2039" max="2039" width="18.42578125" style="18" customWidth="1"/>
    <col min="2040" max="2285" width="9.140625" style="18"/>
    <col min="2286" max="2286" width="8.140625" style="18" customWidth="1"/>
    <col min="2287" max="2287" width="80.5703125" style="18" customWidth="1"/>
    <col min="2288" max="2289" width="25.28515625" style="18" customWidth="1"/>
    <col min="2290" max="2290" width="25.7109375" style="18" customWidth="1"/>
    <col min="2291" max="2291" width="112.7109375" style="18" customWidth="1"/>
    <col min="2292" max="2292" width="0.140625" style="18" customWidth="1"/>
    <col min="2293" max="2293" width="9.140625" style="18" customWidth="1"/>
    <col min="2294" max="2294" width="17.140625" style="18" customWidth="1"/>
    <col min="2295" max="2295" width="18.42578125" style="18" customWidth="1"/>
    <col min="2296" max="2541" width="9.140625" style="18"/>
    <col min="2542" max="2542" width="8.140625" style="18" customWidth="1"/>
    <col min="2543" max="2543" width="80.5703125" style="18" customWidth="1"/>
    <col min="2544" max="2545" width="25.28515625" style="18" customWidth="1"/>
    <col min="2546" max="2546" width="25.7109375" style="18" customWidth="1"/>
    <col min="2547" max="2547" width="112.7109375" style="18" customWidth="1"/>
    <col min="2548" max="2548" width="0.140625" style="18" customWidth="1"/>
    <col min="2549" max="2549" width="9.140625" style="18" customWidth="1"/>
    <col min="2550" max="2550" width="17.140625" style="18" customWidth="1"/>
    <col min="2551" max="2551" width="18.42578125" style="18" customWidth="1"/>
    <col min="2552" max="2797" width="9.140625" style="18"/>
    <col min="2798" max="2798" width="8.140625" style="18" customWidth="1"/>
    <col min="2799" max="2799" width="80.5703125" style="18" customWidth="1"/>
    <col min="2800" max="2801" width="25.28515625" style="18" customWidth="1"/>
    <col min="2802" max="2802" width="25.7109375" style="18" customWidth="1"/>
    <col min="2803" max="2803" width="112.7109375" style="18" customWidth="1"/>
    <col min="2804" max="2804" width="0.140625" style="18" customWidth="1"/>
    <col min="2805" max="2805" width="9.140625" style="18" customWidth="1"/>
    <col min="2806" max="2806" width="17.140625" style="18" customWidth="1"/>
    <col min="2807" max="2807" width="18.42578125" style="18" customWidth="1"/>
    <col min="2808" max="3053" width="9.140625" style="18"/>
    <col min="3054" max="3054" width="8.140625" style="18" customWidth="1"/>
    <col min="3055" max="3055" width="80.5703125" style="18" customWidth="1"/>
    <col min="3056" max="3057" width="25.28515625" style="18" customWidth="1"/>
    <col min="3058" max="3058" width="25.7109375" style="18" customWidth="1"/>
    <col min="3059" max="3059" width="112.7109375" style="18" customWidth="1"/>
    <col min="3060" max="3060" width="0.140625" style="18" customWidth="1"/>
    <col min="3061" max="3061" width="9.140625" style="18" customWidth="1"/>
    <col min="3062" max="3062" width="17.140625" style="18" customWidth="1"/>
    <col min="3063" max="3063" width="18.42578125" style="18" customWidth="1"/>
    <col min="3064" max="3309" width="9.140625" style="18"/>
    <col min="3310" max="3310" width="8.140625" style="18" customWidth="1"/>
    <col min="3311" max="3311" width="80.5703125" style="18" customWidth="1"/>
    <col min="3312" max="3313" width="25.28515625" style="18" customWidth="1"/>
    <col min="3314" max="3314" width="25.7109375" style="18" customWidth="1"/>
    <col min="3315" max="3315" width="112.7109375" style="18" customWidth="1"/>
    <col min="3316" max="3316" width="0.140625" style="18" customWidth="1"/>
    <col min="3317" max="3317" width="9.140625" style="18" customWidth="1"/>
    <col min="3318" max="3318" width="17.140625" style="18" customWidth="1"/>
    <col min="3319" max="3319" width="18.42578125" style="18" customWidth="1"/>
    <col min="3320" max="3565" width="9.140625" style="18"/>
    <col min="3566" max="3566" width="8.140625" style="18" customWidth="1"/>
    <col min="3567" max="3567" width="80.5703125" style="18" customWidth="1"/>
    <col min="3568" max="3569" width="25.28515625" style="18" customWidth="1"/>
    <col min="3570" max="3570" width="25.7109375" style="18" customWidth="1"/>
    <col min="3571" max="3571" width="112.7109375" style="18" customWidth="1"/>
    <col min="3572" max="3572" width="0.140625" style="18" customWidth="1"/>
    <col min="3573" max="3573" width="9.140625" style="18" customWidth="1"/>
    <col min="3574" max="3574" width="17.140625" style="18" customWidth="1"/>
    <col min="3575" max="3575" width="18.42578125" style="18" customWidth="1"/>
    <col min="3576" max="3821" width="9.140625" style="18"/>
    <col min="3822" max="3822" width="8.140625" style="18" customWidth="1"/>
    <col min="3823" max="3823" width="80.5703125" style="18" customWidth="1"/>
    <col min="3824" max="3825" width="25.28515625" style="18" customWidth="1"/>
    <col min="3826" max="3826" width="25.7109375" style="18" customWidth="1"/>
    <col min="3827" max="3827" width="112.7109375" style="18" customWidth="1"/>
    <col min="3828" max="3828" width="0.140625" style="18" customWidth="1"/>
    <col min="3829" max="3829" width="9.140625" style="18" customWidth="1"/>
    <col min="3830" max="3830" width="17.140625" style="18" customWidth="1"/>
    <col min="3831" max="3831" width="18.42578125" style="18" customWidth="1"/>
    <col min="3832" max="4077" width="9.140625" style="18"/>
    <col min="4078" max="4078" width="8.140625" style="18" customWidth="1"/>
    <col min="4079" max="4079" width="80.5703125" style="18" customWidth="1"/>
    <col min="4080" max="4081" width="25.28515625" style="18" customWidth="1"/>
    <col min="4082" max="4082" width="25.7109375" style="18" customWidth="1"/>
    <col min="4083" max="4083" width="112.7109375" style="18" customWidth="1"/>
    <col min="4084" max="4084" width="0.140625" style="18" customWidth="1"/>
    <col min="4085" max="4085" width="9.140625" style="18" customWidth="1"/>
    <col min="4086" max="4086" width="17.140625" style="18" customWidth="1"/>
    <col min="4087" max="4087" width="18.42578125" style="18" customWidth="1"/>
    <col min="4088" max="4333" width="9.140625" style="18"/>
    <col min="4334" max="4334" width="8.140625" style="18" customWidth="1"/>
    <col min="4335" max="4335" width="80.5703125" style="18" customWidth="1"/>
    <col min="4336" max="4337" width="25.28515625" style="18" customWidth="1"/>
    <col min="4338" max="4338" width="25.7109375" style="18" customWidth="1"/>
    <col min="4339" max="4339" width="112.7109375" style="18" customWidth="1"/>
    <col min="4340" max="4340" width="0.140625" style="18" customWidth="1"/>
    <col min="4341" max="4341" width="9.140625" style="18" customWidth="1"/>
    <col min="4342" max="4342" width="17.140625" style="18" customWidth="1"/>
    <col min="4343" max="4343" width="18.42578125" style="18" customWidth="1"/>
    <col min="4344" max="4589" width="9.140625" style="18"/>
    <col min="4590" max="4590" width="8.140625" style="18" customWidth="1"/>
    <col min="4591" max="4591" width="80.5703125" style="18" customWidth="1"/>
    <col min="4592" max="4593" width="25.28515625" style="18" customWidth="1"/>
    <col min="4594" max="4594" width="25.7109375" style="18" customWidth="1"/>
    <col min="4595" max="4595" width="112.7109375" style="18" customWidth="1"/>
    <col min="4596" max="4596" width="0.140625" style="18" customWidth="1"/>
    <col min="4597" max="4597" width="9.140625" style="18" customWidth="1"/>
    <col min="4598" max="4598" width="17.140625" style="18" customWidth="1"/>
    <col min="4599" max="4599" width="18.42578125" style="18" customWidth="1"/>
    <col min="4600" max="4845" width="9.140625" style="18"/>
    <col min="4846" max="4846" width="8.140625" style="18" customWidth="1"/>
    <col min="4847" max="4847" width="80.5703125" style="18" customWidth="1"/>
    <col min="4848" max="4849" width="25.28515625" style="18" customWidth="1"/>
    <col min="4850" max="4850" width="25.7109375" style="18" customWidth="1"/>
    <col min="4851" max="4851" width="112.7109375" style="18" customWidth="1"/>
    <col min="4852" max="4852" width="0.140625" style="18" customWidth="1"/>
    <col min="4853" max="4853" width="9.140625" style="18" customWidth="1"/>
    <col min="4854" max="4854" width="17.140625" style="18" customWidth="1"/>
    <col min="4855" max="4855" width="18.42578125" style="18" customWidth="1"/>
    <col min="4856" max="5101" width="9.140625" style="18"/>
    <col min="5102" max="5102" width="8.140625" style="18" customWidth="1"/>
    <col min="5103" max="5103" width="80.5703125" style="18" customWidth="1"/>
    <col min="5104" max="5105" width="25.28515625" style="18" customWidth="1"/>
    <col min="5106" max="5106" width="25.7109375" style="18" customWidth="1"/>
    <col min="5107" max="5107" width="112.7109375" style="18" customWidth="1"/>
    <col min="5108" max="5108" width="0.140625" style="18" customWidth="1"/>
    <col min="5109" max="5109" width="9.140625" style="18" customWidth="1"/>
    <col min="5110" max="5110" width="17.140625" style="18" customWidth="1"/>
    <col min="5111" max="5111" width="18.42578125" style="18" customWidth="1"/>
    <col min="5112" max="5357" width="9.140625" style="18"/>
    <col min="5358" max="5358" width="8.140625" style="18" customWidth="1"/>
    <col min="5359" max="5359" width="80.5703125" style="18" customWidth="1"/>
    <col min="5360" max="5361" width="25.28515625" style="18" customWidth="1"/>
    <col min="5362" max="5362" width="25.7109375" style="18" customWidth="1"/>
    <col min="5363" max="5363" width="112.7109375" style="18" customWidth="1"/>
    <col min="5364" max="5364" width="0.140625" style="18" customWidth="1"/>
    <col min="5365" max="5365" width="9.140625" style="18" customWidth="1"/>
    <col min="5366" max="5366" width="17.140625" style="18" customWidth="1"/>
    <col min="5367" max="5367" width="18.42578125" style="18" customWidth="1"/>
    <col min="5368" max="5613" width="9.140625" style="18"/>
    <col min="5614" max="5614" width="8.140625" style="18" customWidth="1"/>
    <col min="5615" max="5615" width="80.5703125" style="18" customWidth="1"/>
    <col min="5616" max="5617" width="25.28515625" style="18" customWidth="1"/>
    <col min="5618" max="5618" width="25.7109375" style="18" customWidth="1"/>
    <col min="5619" max="5619" width="112.7109375" style="18" customWidth="1"/>
    <col min="5620" max="5620" width="0.140625" style="18" customWidth="1"/>
    <col min="5621" max="5621" width="9.140625" style="18" customWidth="1"/>
    <col min="5622" max="5622" width="17.140625" style="18" customWidth="1"/>
    <col min="5623" max="5623" width="18.42578125" style="18" customWidth="1"/>
    <col min="5624" max="5869" width="9.140625" style="18"/>
    <col min="5870" max="5870" width="8.140625" style="18" customWidth="1"/>
    <col min="5871" max="5871" width="80.5703125" style="18" customWidth="1"/>
    <col min="5872" max="5873" width="25.28515625" style="18" customWidth="1"/>
    <col min="5874" max="5874" width="25.7109375" style="18" customWidth="1"/>
    <col min="5875" max="5875" width="112.7109375" style="18" customWidth="1"/>
    <col min="5876" max="5876" width="0.140625" style="18" customWidth="1"/>
    <col min="5877" max="5877" width="9.140625" style="18" customWidth="1"/>
    <col min="5878" max="5878" width="17.140625" style="18" customWidth="1"/>
    <col min="5879" max="5879" width="18.42578125" style="18" customWidth="1"/>
    <col min="5880" max="6125" width="9.140625" style="18"/>
    <col min="6126" max="6126" width="8.140625" style="18" customWidth="1"/>
    <col min="6127" max="6127" width="80.5703125" style="18" customWidth="1"/>
    <col min="6128" max="6129" width="25.28515625" style="18" customWidth="1"/>
    <col min="6130" max="6130" width="25.7109375" style="18" customWidth="1"/>
    <col min="6131" max="6131" width="112.7109375" style="18" customWidth="1"/>
    <col min="6132" max="6132" width="0.140625" style="18" customWidth="1"/>
    <col min="6133" max="6133" width="9.140625" style="18" customWidth="1"/>
    <col min="6134" max="6134" width="17.140625" style="18" customWidth="1"/>
    <col min="6135" max="6135" width="18.42578125" style="18" customWidth="1"/>
    <col min="6136" max="6381" width="9.140625" style="18"/>
    <col min="6382" max="6382" width="8.140625" style="18" customWidth="1"/>
    <col min="6383" max="6383" width="80.5703125" style="18" customWidth="1"/>
    <col min="6384" max="6385" width="25.28515625" style="18" customWidth="1"/>
    <col min="6386" max="6386" width="25.7109375" style="18" customWidth="1"/>
    <col min="6387" max="6387" width="112.7109375" style="18" customWidth="1"/>
    <col min="6388" max="6388" width="0.140625" style="18" customWidth="1"/>
    <col min="6389" max="6389" width="9.140625" style="18" customWidth="1"/>
    <col min="6390" max="6390" width="17.140625" style="18" customWidth="1"/>
    <col min="6391" max="6391" width="18.42578125" style="18" customWidth="1"/>
    <col min="6392" max="6637" width="9.140625" style="18"/>
    <col min="6638" max="6638" width="8.140625" style="18" customWidth="1"/>
    <col min="6639" max="6639" width="80.5703125" style="18" customWidth="1"/>
    <col min="6640" max="6641" width="25.28515625" style="18" customWidth="1"/>
    <col min="6642" max="6642" width="25.7109375" style="18" customWidth="1"/>
    <col min="6643" max="6643" width="112.7109375" style="18" customWidth="1"/>
    <col min="6644" max="6644" width="0.140625" style="18" customWidth="1"/>
    <col min="6645" max="6645" width="9.140625" style="18" customWidth="1"/>
    <col min="6646" max="6646" width="17.140625" style="18" customWidth="1"/>
    <col min="6647" max="6647" width="18.42578125" style="18" customWidth="1"/>
    <col min="6648" max="6893" width="9.140625" style="18"/>
    <col min="6894" max="6894" width="8.140625" style="18" customWidth="1"/>
    <col min="6895" max="6895" width="80.5703125" style="18" customWidth="1"/>
    <col min="6896" max="6897" width="25.28515625" style="18" customWidth="1"/>
    <col min="6898" max="6898" width="25.7109375" style="18" customWidth="1"/>
    <col min="6899" max="6899" width="112.7109375" style="18" customWidth="1"/>
    <col min="6900" max="6900" width="0.140625" style="18" customWidth="1"/>
    <col min="6901" max="6901" width="9.140625" style="18" customWidth="1"/>
    <col min="6902" max="6902" width="17.140625" style="18" customWidth="1"/>
    <col min="6903" max="6903" width="18.42578125" style="18" customWidth="1"/>
    <col min="6904" max="7149" width="9.140625" style="18"/>
    <col min="7150" max="7150" width="8.140625" style="18" customWidth="1"/>
    <col min="7151" max="7151" width="80.5703125" style="18" customWidth="1"/>
    <col min="7152" max="7153" width="25.28515625" style="18" customWidth="1"/>
    <col min="7154" max="7154" width="25.7109375" style="18" customWidth="1"/>
    <col min="7155" max="7155" width="112.7109375" style="18" customWidth="1"/>
    <col min="7156" max="7156" width="0.140625" style="18" customWidth="1"/>
    <col min="7157" max="7157" width="9.140625" style="18" customWidth="1"/>
    <col min="7158" max="7158" width="17.140625" style="18" customWidth="1"/>
    <col min="7159" max="7159" width="18.42578125" style="18" customWidth="1"/>
    <col min="7160" max="7405" width="9.140625" style="18"/>
    <col min="7406" max="7406" width="8.140625" style="18" customWidth="1"/>
    <col min="7407" max="7407" width="80.5703125" style="18" customWidth="1"/>
    <col min="7408" max="7409" width="25.28515625" style="18" customWidth="1"/>
    <col min="7410" max="7410" width="25.7109375" style="18" customWidth="1"/>
    <col min="7411" max="7411" width="112.7109375" style="18" customWidth="1"/>
    <col min="7412" max="7412" width="0.140625" style="18" customWidth="1"/>
    <col min="7413" max="7413" width="9.140625" style="18" customWidth="1"/>
    <col min="7414" max="7414" width="17.140625" style="18" customWidth="1"/>
    <col min="7415" max="7415" width="18.42578125" style="18" customWidth="1"/>
    <col min="7416" max="7661" width="9.140625" style="18"/>
    <col min="7662" max="7662" width="8.140625" style="18" customWidth="1"/>
    <col min="7663" max="7663" width="80.5703125" style="18" customWidth="1"/>
    <col min="7664" max="7665" width="25.28515625" style="18" customWidth="1"/>
    <col min="7666" max="7666" width="25.7109375" style="18" customWidth="1"/>
    <col min="7667" max="7667" width="112.7109375" style="18" customWidth="1"/>
    <col min="7668" max="7668" width="0.140625" style="18" customWidth="1"/>
    <col min="7669" max="7669" width="9.140625" style="18" customWidth="1"/>
    <col min="7670" max="7670" width="17.140625" style="18" customWidth="1"/>
    <col min="7671" max="7671" width="18.42578125" style="18" customWidth="1"/>
    <col min="7672" max="7917" width="9.140625" style="18"/>
    <col min="7918" max="7918" width="8.140625" style="18" customWidth="1"/>
    <col min="7919" max="7919" width="80.5703125" style="18" customWidth="1"/>
    <col min="7920" max="7921" width="25.28515625" style="18" customWidth="1"/>
    <col min="7922" max="7922" width="25.7109375" style="18" customWidth="1"/>
    <col min="7923" max="7923" width="112.7109375" style="18" customWidth="1"/>
    <col min="7924" max="7924" width="0.140625" style="18" customWidth="1"/>
    <col min="7925" max="7925" width="9.140625" style="18" customWidth="1"/>
    <col min="7926" max="7926" width="17.140625" style="18" customWidth="1"/>
    <col min="7927" max="7927" width="18.42578125" style="18" customWidth="1"/>
    <col min="7928" max="8173" width="9.140625" style="18"/>
    <col min="8174" max="8174" width="8.140625" style="18" customWidth="1"/>
    <col min="8175" max="8175" width="80.5703125" style="18" customWidth="1"/>
    <col min="8176" max="8177" width="25.28515625" style="18" customWidth="1"/>
    <col min="8178" max="8178" width="25.7109375" style="18" customWidth="1"/>
    <col min="8179" max="8179" width="112.7109375" style="18" customWidth="1"/>
    <col min="8180" max="8180" width="0.140625" style="18" customWidth="1"/>
    <col min="8181" max="8181" width="9.140625" style="18" customWidth="1"/>
    <col min="8182" max="8182" width="17.140625" style="18" customWidth="1"/>
    <col min="8183" max="8183" width="18.42578125" style="18" customWidth="1"/>
    <col min="8184" max="8429" width="9.140625" style="18"/>
    <col min="8430" max="8430" width="8.140625" style="18" customWidth="1"/>
    <col min="8431" max="8431" width="80.5703125" style="18" customWidth="1"/>
    <col min="8432" max="8433" width="25.28515625" style="18" customWidth="1"/>
    <col min="8434" max="8434" width="25.7109375" style="18" customWidth="1"/>
    <col min="8435" max="8435" width="112.7109375" style="18" customWidth="1"/>
    <col min="8436" max="8436" width="0.140625" style="18" customWidth="1"/>
    <col min="8437" max="8437" width="9.140625" style="18" customWidth="1"/>
    <col min="8438" max="8438" width="17.140625" style="18" customWidth="1"/>
    <col min="8439" max="8439" width="18.42578125" style="18" customWidth="1"/>
    <col min="8440" max="8685" width="9.140625" style="18"/>
    <col min="8686" max="8686" width="8.140625" style="18" customWidth="1"/>
    <col min="8687" max="8687" width="80.5703125" style="18" customWidth="1"/>
    <col min="8688" max="8689" width="25.28515625" style="18" customWidth="1"/>
    <col min="8690" max="8690" width="25.7109375" style="18" customWidth="1"/>
    <col min="8691" max="8691" width="112.7109375" style="18" customWidth="1"/>
    <col min="8692" max="8692" width="0.140625" style="18" customWidth="1"/>
    <col min="8693" max="8693" width="9.140625" style="18" customWidth="1"/>
    <col min="8694" max="8694" width="17.140625" style="18" customWidth="1"/>
    <col min="8695" max="8695" width="18.42578125" style="18" customWidth="1"/>
    <col min="8696" max="8941" width="9.140625" style="18"/>
    <col min="8942" max="8942" width="8.140625" style="18" customWidth="1"/>
    <col min="8943" max="8943" width="80.5703125" style="18" customWidth="1"/>
    <col min="8944" max="8945" width="25.28515625" style="18" customWidth="1"/>
    <col min="8946" max="8946" width="25.7109375" style="18" customWidth="1"/>
    <col min="8947" max="8947" width="112.7109375" style="18" customWidth="1"/>
    <col min="8948" max="8948" width="0.140625" style="18" customWidth="1"/>
    <col min="8949" max="8949" width="9.140625" style="18" customWidth="1"/>
    <col min="8950" max="8950" width="17.140625" style="18" customWidth="1"/>
    <col min="8951" max="8951" width="18.42578125" style="18" customWidth="1"/>
    <col min="8952" max="9197" width="9.140625" style="18"/>
    <col min="9198" max="9198" width="8.140625" style="18" customWidth="1"/>
    <col min="9199" max="9199" width="80.5703125" style="18" customWidth="1"/>
    <col min="9200" max="9201" width="25.28515625" style="18" customWidth="1"/>
    <col min="9202" max="9202" width="25.7109375" style="18" customWidth="1"/>
    <col min="9203" max="9203" width="112.7109375" style="18" customWidth="1"/>
    <col min="9204" max="9204" width="0.140625" style="18" customWidth="1"/>
    <col min="9205" max="9205" width="9.140625" style="18" customWidth="1"/>
    <col min="9206" max="9206" width="17.140625" style="18" customWidth="1"/>
    <col min="9207" max="9207" width="18.42578125" style="18" customWidth="1"/>
    <col min="9208" max="9453" width="9.140625" style="18"/>
    <col min="9454" max="9454" width="8.140625" style="18" customWidth="1"/>
    <col min="9455" max="9455" width="80.5703125" style="18" customWidth="1"/>
    <col min="9456" max="9457" width="25.28515625" style="18" customWidth="1"/>
    <col min="9458" max="9458" width="25.7109375" style="18" customWidth="1"/>
    <col min="9459" max="9459" width="112.7109375" style="18" customWidth="1"/>
    <col min="9460" max="9460" width="0.140625" style="18" customWidth="1"/>
    <col min="9461" max="9461" width="9.140625" style="18" customWidth="1"/>
    <col min="9462" max="9462" width="17.140625" style="18" customWidth="1"/>
    <col min="9463" max="9463" width="18.42578125" style="18" customWidth="1"/>
    <col min="9464" max="9709" width="9.140625" style="18"/>
    <col min="9710" max="9710" width="8.140625" style="18" customWidth="1"/>
    <col min="9711" max="9711" width="80.5703125" style="18" customWidth="1"/>
    <col min="9712" max="9713" width="25.28515625" style="18" customWidth="1"/>
    <col min="9714" max="9714" width="25.7109375" style="18" customWidth="1"/>
    <col min="9715" max="9715" width="112.7109375" style="18" customWidth="1"/>
    <col min="9716" max="9716" width="0.140625" style="18" customWidth="1"/>
    <col min="9717" max="9717" width="9.140625" style="18" customWidth="1"/>
    <col min="9718" max="9718" width="17.140625" style="18" customWidth="1"/>
    <col min="9719" max="9719" width="18.42578125" style="18" customWidth="1"/>
    <col min="9720" max="9965" width="9.140625" style="18"/>
    <col min="9966" max="9966" width="8.140625" style="18" customWidth="1"/>
    <col min="9967" max="9967" width="80.5703125" style="18" customWidth="1"/>
    <col min="9968" max="9969" width="25.28515625" style="18" customWidth="1"/>
    <col min="9970" max="9970" width="25.7109375" style="18" customWidth="1"/>
    <col min="9971" max="9971" width="112.7109375" style="18" customWidth="1"/>
    <col min="9972" max="9972" width="0.140625" style="18" customWidth="1"/>
    <col min="9973" max="9973" width="9.140625" style="18" customWidth="1"/>
    <col min="9974" max="9974" width="17.140625" style="18" customWidth="1"/>
    <col min="9975" max="9975" width="18.42578125" style="18" customWidth="1"/>
    <col min="9976" max="10221" width="9.140625" style="18"/>
    <col min="10222" max="10222" width="8.140625" style="18" customWidth="1"/>
    <col min="10223" max="10223" width="80.5703125" style="18" customWidth="1"/>
    <col min="10224" max="10225" width="25.28515625" style="18" customWidth="1"/>
    <col min="10226" max="10226" width="25.7109375" style="18" customWidth="1"/>
    <col min="10227" max="10227" width="112.7109375" style="18" customWidth="1"/>
    <col min="10228" max="10228" width="0.140625" style="18" customWidth="1"/>
    <col min="10229" max="10229" width="9.140625" style="18" customWidth="1"/>
    <col min="10230" max="10230" width="17.140625" style="18" customWidth="1"/>
    <col min="10231" max="10231" width="18.42578125" style="18" customWidth="1"/>
    <col min="10232" max="10477" width="9.140625" style="18"/>
    <col min="10478" max="10478" width="8.140625" style="18" customWidth="1"/>
    <col min="10479" max="10479" width="80.5703125" style="18" customWidth="1"/>
    <col min="10480" max="10481" width="25.28515625" style="18" customWidth="1"/>
    <col min="10482" max="10482" width="25.7109375" style="18" customWidth="1"/>
    <col min="10483" max="10483" width="112.7109375" style="18" customWidth="1"/>
    <col min="10484" max="10484" width="0.140625" style="18" customWidth="1"/>
    <col min="10485" max="10485" width="9.140625" style="18" customWidth="1"/>
    <col min="10486" max="10486" width="17.140625" style="18" customWidth="1"/>
    <col min="10487" max="10487" width="18.42578125" style="18" customWidth="1"/>
    <col min="10488" max="10733" width="9.140625" style="18"/>
    <col min="10734" max="10734" width="8.140625" style="18" customWidth="1"/>
    <col min="10735" max="10735" width="80.5703125" style="18" customWidth="1"/>
    <col min="10736" max="10737" width="25.28515625" style="18" customWidth="1"/>
    <col min="10738" max="10738" width="25.7109375" style="18" customWidth="1"/>
    <col min="10739" max="10739" width="112.7109375" style="18" customWidth="1"/>
    <col min="10740" max="10740" width="0.140625" style="18" customWidth="1"/>
    <col min="10741" max="10741" width="9.140625" style="18" customWidth="1"/>
    <col min="10742" max="10742" width="17.140625" style="18" customWidth="1"/>
    <col min="10743" max="10743" width="18.42578125" style="18" customWidth="1"/>
    <col min="10744" max="10989" width="9.140625" style="18"/>
    <col min="10990" max="10990" width="8.140625" style="18" customWidth="1"/>
    <col min="10991" max="10991" width="80.5703125" style="18" customWidth="1"/>
    <col min="10992" max="10993" width="25.28515625" style="18" customWidth="1"/>
    <col min="10994" max="10994" width="25.7109375" style="18" customWidth="1"/>
    <col min="10995" max="10995" width="112.7109375" style="18" customWidth="1"/>
    <col min="10996" max="10996" width="0.140625" style="18" customWidth="1"/>
    <col min="10997" max="10997" width="9.140625" style="18" customWidth="1"/>
    <col min="10998" max="10998" width="17.140625" style="18" customWidth="1"/>
    <col min="10999" max="10999" width="18.42578125" style="18" customWidth="1"/>
    <col min="11000" max="11245" width="9.140625" style="18"/>
    <col min="11246" max="11246" width="8.140625" style="18" customWidth="1"/>
    <col min="11247" max="11247" width="80.5703125" style="18" customWidth="1"/>
    <col min="11248" max="11249" width="25.28515625" style="18" customWidth="1"/>
    <col min="11250" max="11250" width="25.7109375" style="18" customWidth="1"/>
    <col min="11251" max="11251" width="112.7109375" style="18" customWidth="1"/>
    <col min="11252" max="11252" width="0.140625" style="18" customWidth="1"/>
    <col min="11253" max="11253" width="9.140625" style="18" customWidth="1"/>
    <col min="11254" max="11254" width="17.140625" style="18" customWidth="1"/>
    <col min="11255" max="11255" width="18.42578125" style="18" customWidth="1"/>
    <col min="11256" max="11501" width="9.140625" style="18"/>
    <col min="11502" max="11502" width="8.140625" style="18" customWidth="1"/>
    <col min="11503" max="11503" width="80.5703125" style="18" customWidth="1"/>
    <col min="11504" max="11505" width="25.28515625" style="18" customWidth="1"/>
    <col min="11506" max="11506" width="25.7109375" style="18" customWidth="1"/>
    <col min="11507" max="11507" width="112.7109375" style="18" customWidth="1"/>
    <col min="11508" max="11508" width="0.140625" style="18" customWidth="1"/>
    <col min="11509" max="11509" width="9.140625" style="18" customWidth="1"/>
    <col min="11510" max="11510" width="17.140625" style="18" customWidth="1"/>
    <col min="11511" max="11511" width="18.42578125" style="18" customWidth="1"/>
    <col min="11512" max="11757" width="9.140625" style="18"/>
    <col min="11758" max="11758" width="8.140625" style="18" customWidth="1"/>
    <col min="11759" max="11759" width="80.5703125" style="18" customWidth="1"/>
    <col min="11760" max="11761" width="25.28515625" style="18" customWidth="1"/>
    <col min="11762" max="11762" width="25.7109375" style="18" customWidth="1"/>
    <col min="11763" max="11763" width="112.7109375" style="18" customWidth="1"/>
    <col min="11764" max="11764" width="0.140625" style="18" customWidth="1"/>
    <col min="11765" max="11765" width="9.140625" style="18" customWidth="1"/>
    <col min="11766" max="11766" width="17.140625" style="18" customWidth="1"/>
    <col min="11767" max="11767" width="18.42578125" style="18" customWidth="1"/>
    <col min="11768" max="12013" width="9.140625" style="18"/>
    <col min="12014" max="12014" width="8.140625" style="18" customWidth="1"/>
    <col min="12015" max="12015" width="80.5703125" style="18" customWidth="1"/>
    <col min="12016" max="12017" width="25.28515625" style="18" customWidth="1"/>
    <col min="12018" max="12018" width="25.7109375" style="18" customWidth="1"/>
    <col min="12019" max="12019" width="112.7109375" style="18" customWidth="1"/>
    <col min="12020" max="12020" width="0.140625" style="18" customWidth="1"/>
    <col min="12021" max="12021" width="9.140625" style="18" customWidth="1"/>
    <col min="12022" max="12022" width="17.140625" style="18" customWidth="1"/>
    <col min="12023" max="12023" width="18.42578125" style="18" customWidth="1"/>
    <col min="12024" max="12269" width="9.140625" style="18"/>
    <col min="12270" max="12270" width="8.140625" style="18" customWidth="1"/>
    <col min="12271" max="12271" width="80.5703125" style="18" customWidth="1"/>
    <col min="12272" max="12273" width="25.28515625" style="18" customWidth="1"/>
    <col min="12274" max="12274" width="25.7109375" style="18" customWidth="1"/>
    <col min="12275" max="12275" width="112.7109375" style="18" customWidth="1"/>
    <col min="12276" max="12276" width="0.140625" style="18" customWidth="1"/>
    <col min="12277" max="12277" width="9.140625" style="18" customWidth="1"/>
    <col min="12278" max="12278" width="17.140625" style="18" customWidth="1"/>
    <col min="12279" max="12279" width="18.42578125" style="18" customWidth="1"/>
    <col min="12280" max="12525" width="9.140625" style="18"/>
    <col min="12526" max="12526" width="8.140625" style="18" customWidth="1"/>
    <col min="12527" max="12527" width="80.5703125" style="18" customWidth="1"/>
    <col min="12528" max="12529" width="25.28515625" style="18" customWidth="1"/>
    <col min="12530" max="12530" width="25.7109375" style="18" customWidth="1"/>
    <col min="12531" max="12531" width="112.7109375" style="18" customWidth="1"/>
    <col min="12532" max="12532" width="0.140625" style="18" customWidth="1"/>
    <col min="12533" max="12533" width="9.140625" style="18" customWidth="1"/>
    <col min="12534" max="12534" width="17.140625" style="18" customWidth="1"/>
    <col min="12535" max="12535" width="18.42578125" style="18" customWidth="1"/>
    <col min="12536" max="12781" width="9.140625" style="18"/>
    <col min="12782" max="12782" width="8.140625" style="18" customWidth="1"/>
    <col min="12783" max="12783" width="80.5703125" style="18" customWidth="1"/>
    <col min="12784" max="12785" width="25.28515625" style="18" customWidth="1"/>
    <col min="12786" max="12786" width="25.7109375" style="18" customWidth="1"/>
    <col min="12787" max="12787" width="112.7109375" style="18" customWidth="1"/>
    <col min="12788" max="12788" width="0.140625" style="18" customWidth="1"/>
    <col min="12789" max="12789" width="9.140625" style="18" customWidth="1"/>
    <col min="12790" max="12790" width="17.140625" style="18" customWidth="1"/>
    <col min="12791" max="12791" width="18.42578125" style="18" customWidth="1"/>
    <col min="12792" max="13037" width="9.140625" style="18"/>
    <col min="13038" max="13038" width="8.140625" style="18" customWidth="1"/>
    <col min="13039" max="13039" width="80.5703125" style="18" customWidth="1"/>
    <col min="13040" max="13041" width="25.28515625" style="18" customWidth="1"/>
    <col min="13042" max="13042" width="25.7109375" style="18" customWidth="1"/>
    <col min="13043" max="13043" width="112.7109375" style="18" customWidth="1"/>
    <col min="13044" max="13044" width="0.140625" style="18" customWidth="1"/>
    <col min="13045" max="13045" width="9.140625" style="18" customWidth="1"/>
    <col min="13046" max="13046" width="17.140625" style="18" customWidth="1"/>
    <col min="13047" max="13047" width="18.42578125" style="18" customWidth="1"/>
    <col min="13048" max="13293" width="9.140625" style="18"/>
    <col min="13294" max="13294" width="8.140625" style="18" customWidth="1"/>
    <col min="13295" max="13295" width="80.5703125" style="18" customWidth="1"/>
    <col min="13296" max="13297" width="25.28515625" style="18" customWidth="1"/>
    <col min="13298" max="13298" width="25.7109375" style="18" customWidth="1"/>
    <col min="13299" max="13299" width="112.7109375" style="18" customWidth="1"/>
    <col min="13300" max="13300" width="0.140625" style="18" customWidth="1"/>
    <col min="13301" max="13301" width="9.140625" style="18" customWidth="1"/>
    <col min="13302" max="13302" width="17.140625" style="18" customWidth="1"/>
    <col min="13303" max="13303" width="18.42578125" style="18" customWidth="1"/>
    <col min="13304" max="13549" width="9.140625" style="18"/>
    <col min="13550" max="13550" width="8.140625" style="18" customWidth="1"/>
    <col min="13551" max="13551" width="80.5703125" style="18" customWidth="1"/>
    <col min="13552" max="13553" width="25.28515625" style="18" customWidth="1"/>
    <col min="13554" max="13554" width="25.7109375" style="18" customWidth="1"/>
    <col min="13555" max="13555" width="112.7109375" style="18" customWidth="1"/>
    <col min="13556" max="13556" width="0.140625" style="18" customWidth="1"/>
    <col min="13557" max="13557" width="9.140625" style="18" customWidth="1"/>
    <col min="13558" max="13558" width="17.140625" style="18" customWidth="1"/>
    <col min="13559" max="13559" width="18.42578125" style="18" customWidth="1"/>
    <col min="13560" max="13805" width="9.140625" style="18"/>
    <col min="13806" max="13806" width="8.140625" style="18" customWidth="1"/>
    <col min="13807" max="13807" width="80.5703125" style="18" customWidth="1"/>
    <col min="13808" max="13809" width="25.28515625" style="18" customWidth="1"/>
    <col min="13810" max="13810" width="25.7109375" style="18" customWidth="1"/>
    <col min="13811" max="13811" width="112.7109375" style="18" customWidth="1"/>
    <col min="13812" max="13812" width="0.140625" style="18" customWidth="1"/>
    <col min="13813" max="13813" width="9.140625" style="18" customWidth="1"/>
    <col min="13814" max="13814" width="17.140625" style="18" customWidth="1"/>
    <col min="13815" max="13815" width="18.42578125" style="18" customWidth="1"/>
    <col min="13816" max="14061" width="9.140625" style="18"/>
    <col min="14062" max="14062" width="8.140625" style="18" customWidth="1"/>
    <col min="14063" max="14063" width="80.5703125" style="18" customWidth="1"/>
    <col min="14064" max="14065" width="25.28515625" style="18" customWidth="1"/>
    <col min="14066" max="14066" width="25.7109375" style="18" customWidth="1"/>
    <col min="14067" max="14067" width="112.7109375" style="18" customWidth="1"/>
    <col min="14068" max="14068" width="0.140625" style="18" customWidth="1"/>
    <col min="14069" max="14069" width="9.140625" style="18" customWidth="1"/>
    <col min="14070" max="14070" width="17.140625" style="18" customWidth="1"/>
    <col min="14071" max="14071" width="18.42578125" style="18" customWidth="1"/>
    <col min="14072" max="14317" width="9.140625" style="18"/>
    <col min="14318" max="14318" width="8.140625" style="18" customWidth="1"/>
    <col min="14319" max="14319" width="80.5703125" style="18" customWidth="1"/>
    <col min="14320" max="14321" width="25.28515625" style="18" customWidth="1"/>
    <col min="14322" max="14322" width="25.7109375" style="18" customWidth="1"/>
    <col min="14323" max="14323" width="112.7109375" style="18" customWidth="1"/>
    <col min="14324" max="14324" width="0.140625" style="18" customWidth="1"/>
    <col min="14325" max="14325" width="9.140625" style="18" customWidth="1"/>
    <col min="14326" max="14326" width="17.140625" style="18" customWidth="1"/>
    <col min="14327" max="14327" width="18.42578125" style="18" customWidth="1"/>
    <col min="14328" max="14573" width="9.140625" style="18"/>
    <col min="14574" max="14574" width="8.140625" style="18" customWidth="1"/>
    <col min="14575" max="14575" width="80.5703125" style="18" customWidth="1"/>
    <col min="14576" max="14577" width="25.28515625" style="18" customWidth="1"/>
    <col min="14578" max="14578" width="25.7109375" style="18" customWidth="1"/>
    <col min="14579" max="14579" width="112.7109375" style="18" customWidth="1"/>
    <col min="14580" max="14580" width="0.140625" style="18" customWidth="1"/>
    <col min="14581" max="14581" width="9.140625" style="18" customWidth="1"/>
    <col min="14582" max="14582" width="17.140625" style="18" customWidth="1"/>
    <col min="14583" max="14583" width="18.42578125" style="18" customWidth="1"/>
    <col min="14584" max="14829" width="9.140625" style="18"/>
    <col min="14830" max="14830" width="8.140625" style="18" customWidth="1"/>
    <col min="14831" max="14831" width="80.5703125" style="18" customWidth="1"/>
    <col min="14832" max="14833" width="25.28515625" style="18" customWidth="1"/>
    <col min="14834" max="14834" width="25.7109375" style="18" customWidth="1"/>
    <col min="14835" max="14835" width="112.7109375" style="18" customWidth="1"/>
    <col min="14836" max="14836" width="0.140625" style="18" customWidth="1"/>
    <col min="14837" max="14837" width="9.140625" style="18" customWidth="1"/>
    <col min="14838" max="14838" width="17.140625" style="18" customWidth="1"/>
    <col min="14839" max="14839" width="18.42578125" style="18" customWidth="1"/>
    <col min="14840" max="15085" width="9.140625" style="18"/>
    <col min="15086" max="15086" width="8.140625" style="18" customWidth="1"/>
    <col min="15087" max="15087" width="80.5703125" style="18" customWidth="1"/>
    <col min="15088" max="15089" width="25.28515625" style="18" customWidth="1"/>
    <col min="15090" max="15090" width="25.7109375" style="18" customWidth="1"/>
    <col min="15091" max="15091" width="112.7109375" style="18" customWidth="1"/>
    <col min="15092" max="15092" width="0.140625" style="18" customWidth="1"/>
    <col min="15093" max="15093" width="9.140625" style="18" customWidth="1"/>
    <col min="15094" max="15094" width="17.140625" style="18" customWidth="1"/>
    <col min="15095" max="15095" width="18.42578125" style="18" customWidth="1"/>
    <col min="15096" max="15341" width="9.140625" style="18"/>
    <col min="15342" max="15342" width="8.140625" style="18" customWidth="1"/>
    <col min="15343" max="15343" width="80.5703125" style="18" customWidth="1"/>
    <col min="15344" max="15345" width="25.28515625" style="18" customWidth="1"/>
    <col min="15346" max="15346" width="25.7109375" style="18" customWidth="1"/>
    <col min="15347" max="15347" width="112.7109375" style="18" customWidth="1"/>
    <col min="15348" max="15348" width="0.140625" style="18" customWidth="1"/>
    <col min="15349" max="15349" width="9.140625" style="18" customWidth="1"/>
    <col min="15350" max="15350" width="17.140625" style="18" customWidth="1"/>
    <col min="15351" max="15351" width="18.42578125" style="18" customWidth="1"/>
    <col min="15352" max="15597" width="9.140625" style="18"/>
    <col min="15598" max="15598" width="8.140625" style="18" customWidth="1"/>
    <col min="15599" max="15599" width="80.5703125" style="18" customWidth="1"/>
    <col min="15600" max="15601" width="25.28515625" style="18" customWidth="1"/>
    <col min="15602" max="15602" width="25.7109375" style="18" customWidth="1"/>
    <col min="15603" max="15603" width="112.7109375" style="18" customWidth="1"/>
    <col min="15604" max="15604" width="0.140625" style="18" customWidth="1"/>
    <col min="15605" max="15605" width="9.140625" style="18" customWidth="1"/>
    <col min="15606" max="15606" width="17.140625" style="18" customWidth="1"/>
    <col min="15607" max="15607" width="18.42578125" style="18" customWidth="1"/>
    <col min="15608" max="15853" width="9.140625" style="18"/>
    <col min="15854" max="15854" width="8.140625" style="18" customWidth="1"/>
    <col min="15855" max="15855" width="80.5703125" style="18" customWidth="1"/>
    <col min="15856" max="15857" width="25.28515625" style="18" customWidth="1"/>
    <col min="15858" max="15858" width="25.7109375" style="18" customWidth="1"/>
    <col min="15859" max="15859" width="112.7109375" style="18" customWidth="1"/>
    <col min="15860" max="15860" width="0.140625" style="18" customWidth="1"/>
    <col min="15861" max="15861" width="9.140625" style="18" customWidth="1"/>
    <col min="15862" max="15862" width="17.140625" style="18" customWidth="1"/>
    <col min="15863" max="15863" width="18.42578125" style="18" customWidth="1"/>
    <col min="15864" max="16109" width="9.140625" style="18"/>
    <col min="16110" max="16110" width="8.140625" style="18" customWidth="1"/>
    <col min="16111" max="16111" width="80.5703125" style="18" customWidth="1"/>
    <col min="16112" max="16113" width="25.28515625" style="18" customWidth="1"/>
    <col min="16114" max="16114" width="25.7109375" style="18" customWidth="1"/>
    <col min="16115" max="16115" width="112.7109375" style="18" customWidth="1"/>
    <col min="16116" max="16116" width="0.140625" style="18" customWidth="1"/>
    <col min="16117" max="16117" width="9.140625" style="18" customWidth="1"/>
    <col min="16118" max="16118" width="17.140625" style="18" customWidth="1"/>
    <col min="16119" max="16119" width="18.42578125" style="18" customWidth="1"/>
    <col min="16120" max="16384" width="9.140625" style="18"/>
  </cols>
  <sheetData>
    <row r="1" spans="1:7" ht="42" customHeight="1" x14ac:dyDescent="0.2">
      <c r="F1" s="38" t="s">
        <v>49</v>
      </c>
      <c r="G1" s="38"/>
    </row>
    <row r="2" spans="1:7" ht="28.5" customHeight="1" x14ac:dyDescent="0.2">
      <c r="A2" s="39" t="s">
        <v>25</v>
      </c>
      <c r="B2" s="39"/>
      <c r="C2" s="39"/>
      <c r="D2" s="39"/>
      <c r="E2" s="39"/>
      <c r="F2" s="39"/>
      <c r="G2" s="39"/>
    </row>
    <row r="3" spans="1:7" ht="20.25" customHeight="1" x14ac:dyDescent="0.2">
      <c r="G3" s="19" t="s">
        <v>48</v>
      </c>
    </row>
    <row r="4" spans="1:7" ht="33" customHeight="1" x14ac:dyDescent="0.2">
      <c r="A4" s="44" t="s">
        <v>0</v>
      </c>
      <c r="B4" s="45" t="s">
        <v>5</v>
      </c>
      <c r="C4" s="40" t="s">
        <v>20</v>
      </c>
      <c r="D4" s="44" t="s">
        <v>21</v>
      </c>
      <c r="E4" s="45" t="s">
        <v>22</v>
      </c>
      <c r="F4" s="42" t="s">
        <v>23</v>
      </c>
      <c r="G4" s="44" t="s">
        <v>24</v>
      </c>
    </row>
    <row r="5" spans="1:7" s="17" customFormat="1" ht="64.5" customHeight="1" x14ac:dyDescent="0.2">
      <c r="A5" s="44"/>
      <c r="B5" s="45"/>
      <c r="C5" s="41"/>
      <c r="D5" s="44"/>
      <c r="E5" s="45"/>
      <c r="F5" s="43"/>
      <c r="G5" s="44"/>
    </row>
    <row r="6" spans="1:7" s="20" customFormat="1" ht="17.25" customHeight="1" x14ac:dyDescent="0.2">
      <c r="A6" s="1">
        <v>1</v>
      </c>
      <c r="B6" s="2" t="s">
        <v>1</v>
      </c>
      <c r="C6" s="2" t="s">
        <v>12</v>
      </c>
      <c r="D6" s="2" t="s">
        <v>2</v>
      </c>
      <c r="E6" s="2" t="s">
        <v>3</v>
      </c>
      <c r="F6" s="2" t="s">
        <v>4</v>
      </c>
      <c r="G6" s="2" t="s">
        <v>6</v>
      </c>
    </row>
    <row r="7" spans="1:7" s="24" customFormat="1" ht="33" customHeight="1" x14ac:dyDescent="0.2">
      <c r="A7" s="21"/>
      <c r="B7" s="22" t="s">
        <v>13</v>
      </c>
      <c r="C7" s="23">
        <f>SUM(C8:C11)</f>
        <v>387.20000000000005</v>
      </c>
      <c r="D7" s="23"/>
      <c r="E7" s="23">
        <f>SUM(E8:E11)</f>
        <v>0</v>
      </c>
      <c r="F7" s="23">
        <f>SUM(F8:F11)</f>
        <v>0</v>
      </c>
      <c r="G7" s="23">
        <f>SUM(G8:G11)</f>
        <v>387.20000000000005</v>
      </c>
    </row>
    <row r="8" spans="1:7" s="3" customFormat="1" ht="45.75" customHeight="1" x14ac:dyDescent="0.2">
      <c r="A8" s="10">
        <v>1</v>
      </c>
      <c r="B8" s="8" t="s">
        <v>8</v>
      </c>
      <c r="C8" s="11">
        <v>74</v>
      </c>
      <c r="D8" s="12"/>
      <c r="E8" s="11"/>
      <c r="F8" s="12"/>
      <c r="G8" s="12">
        <f t="shared" ref="G8:G10" si="0">C8+D8-F8</f>
        <v>74</v>
      </c>
    </row>
    <row r="9" spans="1:7" s="3" customFormat="1" ht="63" customHeight="1" x14ac:dyDescent="0.2">
      <c r="A9" s="10">
        <v>2</v>
      </c>
      <c r="B9" s="8" t="s">
        <v>9</v>
      </c>
      <c r="C9" s="11">
        <v>0.6</v>
      </c>
      <c r="D9" s="12"/>
      <c r="E9" s="11"/>
      <c r="F9" s="12"/>
      <c r="G9" s="12">
        <f t="shared" si="0"/>
        <v>0.6</v>
      </c>
    </row>
    <row r="10" spans="1:7" s="3" customFormat="1" ht="31.5" customHeight="1" x14ac:dyDescent="0.2">
      <c r="A10" s="10">
        <v>3</v>
      </c>
      <c r="B10" s="8" t="s">
        <v>10</v>
      </c>
      <c r="C10" s="11">
        <v>260</v>
      </c>
      <c r="D10" s="12"/>
      <c r="E10" s="11"/>
      <c r="F10" s="12"/>
      <c r="G10" s="12">
        <f t="shared" si="0"/>
        <v>260</v>
      </c>
    </row>
    <row r="11" spans="1:7" s="3" customFormat="1" ht="51.75" customHeight="1" x14ac:dyDescent="0.2">
      <c r="A11" s="10">
        <v>4</v>
      </c>
      <c r="B11" s="8" t="s">
        <v>11</v>
      </c>
      <c r="C11" s="11">
        <v>52.6</v>
      </c>
      <c r="D11" s="12"/>
      <c r="E11" s="11"/>
      <c r="F11" s="12"/>
      <c r="G11" s="12">
        <f>C11+D11-F11</f>
        <v>52.6</v>
      </c>
    </row>
    <row r="12" spans="1:7" s="27" customFormat="1" ht="33" customHeight="1" x14ac:dyDescent="0.2">
      <c r="A12" s="25"/>
      <c r="B12" s="26" t="s">
        <v>7</v>
      </c>
      <c r="C12" s="26">
        <f>SUM(C13:C13)</f>
        <v>7</v>
      </c>
      <c r="D12" s="26"/>
      <c r="E12" s="26">
        <f>SUM(E13:E13)</f>
        <v>0</v>
      </c>
      <c r="F12" s="26">
        <f>SUM(F13:F13)</f>
        <v>0</v>
      </c>
      <c r="G12" s="26">
        <f>SUM(G13:G13)</f>
        <v>7</v>
      </c>
    </row>
    <row r="13" spans="1:7" s="3" customFormat="1" ht="50.1" customHeight="1" x14ac:dyDescent="0.2">
      <c r="A13" s="10">
        <v>5</v>
      </c>
      <c r="B13" s="7" t="s">
        <v>8</v>
      </c>
      <c r="C13" s="5">
        <v>7</v>
      </c>
      <c r="D13" s="5"/>
      <c r="E13" s="5"/>
      <c r="F13" s="5"/>
      <c r="G13" s="6">
        <f t="shared" ref="G13" si="1">C13+D13-F13</f>
        <v>7</v>
      </c>
    </row>
    <row r="14" spans="1:7" ht="33" customHeight="1" x14ac:dyDescent="0.2">
      <c r="A14" s="25"/>
      <c r="B14" s="26" t="s">
        <v>14</v>
      </c>
      <c r="C14" s="23">
        <f>SUM(C15:C15)</f>
        <v>846.2</v>
      </c>
      <c r="D14" s="23">
        <f>SUM(D15:D15)</f>
        <v>0</v>
      </c>
      <c r="E14" s="23">
        <f>SUM(E15)</f>
        <v>252.9</v>
      </c>
      <c r="F14" s="23">
        <f>SUM(F15:F15)</f>
        <v>252.9</v>
      </c>
      <c r="G14" s="28">
        <f>G15</f>
        <v>593.30000000000007</v>
      </c>
    </row>
    <row r="15" spans="1:7" ht="42" customHeight="1" x14ac:dyDescent="0.2">
      <c r="A15" s="10">
        <v>6</v>
      </c>
      <c r="B15" s="7" t="s">
        <v>15</v>
      </c>
      <c r="C15" s="13">
        <v>846.2</v>
      </c>
      <c r="D15" s="14"/>
      <c r="E15" s="14">
        <v>252.9</v>
      </c>
      <c r="F15" s="14">
        <v>252.9</v>
      </c>
      <c r="G15" s="15">
        <f>C15+D15-F15</f>
        <v>593.30000000000007</v>
      </c>
    </row>
    <row r="16" spans="1:7" ht="42" customHeight="1" x14ac:dyDescent="0.2">
      <c r="A16" s="25"/>
      <c r="B16" s="26" t="s">
        <v>16</v>
      </c>
      <c r="C16" s="23">
        <f>SUM(C17:C18)</f>
        <v>468.5</v>
      </c>
      <c r="D16" s="23">
        <f>SUM(D17:D18)</f>
        <v>0</v>
      </c>
      <c r="E16" s="23">
        <f>SUM(E17:E18)</f>
        <v>0</v>
      </c>
      <c r="F16" s="23">
        <f>SUM(F17:F18)</f>
        <v>0</v>
      </c>
      <c r="G16" s="28">
        <f>SUM(G17:G18)</f>
        <v>468.5</v>
      </c>
    </row>
    <row r="17" spans="1:7" ht="40.5" x14ac:dyDescent="0.2">
      <c r="A17" s="10">
        <v>7</v>
      </c>
      <c r="B17" s="7" t="s">
        <v>17</v>
      </c>
      <c r="C17" s="13">
        <v>28</v>
      </c>
      <c r="D17" s="14"/>
      <c r="E17" s="14"/>
      <c r="F17" s="14"/>
      <c r="G17" s="15">
        <f t="shared" ref="G17:G18" si="2">C17+D17-F17</f>
        <v>28</v>
      </c>
    </row>
    <row r="18" spans="1:7" x14ac:dyDescent="0.2">
      <c r="A18" s="10">
        <v>8</v>
      </c>
      <c r="B18" s="29" t="s">
        <v>15</v>
      </c>
      <c r="C18" s="13">
        <v>440.5</v>
      </c>
      <c r="D18" s="14"/>
      <c r="E18" s="14"/>
      <c r="F18" s="14"/>
      <c r="G18" s="15">
        <f t="shared" si="2"/>
        <v>440.5</v>
      </c>
    </row>
    <row r="19" spans="1:7" ht="42" customHeight="1" x14ac:dyDescent="0.2">
      <c r="A19" s="10"/>
      <c r="B19" s="30" t="s">
        <v>19</v>
      </c>
      <c r="C19" s="13">
        <f>SUM(C20:C25)</f>
        <v>0</v>
      </c>
      <c r="D19" s="31">
        <f>SUM(D20:D41)</f>
        <v>11376.499999999998</v>
      </c>
      <c r="E19" s="32">
        <f>SUM(E20:E41)</f>
        <v>11377.199999999999</v>
      </c>
      <c r="F19" s="31">
        <f>SUM(F20:F41)</f>
        <v>11376.499999999998</v>
      </c>
      <c r="G19" s="15">
        <f>SUM(G20:G32)</f>
        <v>0</v>
      </c>
    </row>
    <row r="20" spans="1:7" x14ac:dyDescent="0.2">
      <c r="A20" s="10">
        <v>9</v>
      </c>
      <c r="B20" s="33" t="s">
        <v>26</v>
      </c>
      <c r="C20" s="13"/>
      <c r="D20" s="16">
        <v>90</v>
      </c>
      <c r="E20" s="14">
        <v>90</v>
      </c>
      <c r="F20" s="16">
        <v>90</v>
      </c>
      <c r="G20" s="15">
        <f>C20+D20-F20</f>
        <v>0</v>
      </c>
    </row>
    <row r="21" spans="1:7" ht="40.5" x14ac:dyDescent="0.2">
      <c r="A21" s="10">
        <v>10</v>
      </c>
      <c r="B21" s="33" t="s">
        <v>27</v>
      </c>
      <c r="C21" s="13"/>
      <c r="D21" s="16">
        <v>70.900000000000006</v>
      </c>
      <c r="E21" s="14">
        <v>70.900000000000006</v>
      </c>
      <c r="F21" s="16">
        <v>70.900000000000006</v>
      </c>
      <c r="G21" s="15">
        <f t="shared" ref="G21:G41" si="3">C21+D21-F21</f>
        <v>0</v>
      </c>
    </row>
    <row r="22" spans="1:7" ht="40.5" x14ac:dyDescent="0.2">
      <c r="A22" s="10">
        <v>11</v>
      </c>
      <c r="B22" s="33" t="s">
        <v>28</v>
      </c>
      <c r="C22" s="13"/>
      <c r="D22" s="16">
        <v>200.5</v>
      </c>
      <c r="E22" s="14">
        <v>200.5</v>
      </c>
      <c r="F22" s="16">
        <v>200.5</v>
      </c>
      <c r="G22" s="15">
        <f t="shared" si="3"/>
        <v>0</v>
      </c>
    </row>
    <row r="23" spans="1:7" x14ac:dyDescent="0.2">
      <c r="A23" s="10">
        <v>12</v>
      </c>
      <c r="B23" s="33" t="s">
        <v>29</v>
      </c>
      <c r="C23" s="13"/>
      <c r="D23" s="16">
        <v>941.6</v>
      </c>
      <c r="E23" s="14">
        <v>941.6</v>
      </c>
      <c r="F23" s="16">
        <v>941.6</v>
      </c>
      <c r="G23" s="15">
        <f t="shared" si="3"/>
        <v>0</v>
      </c>
    </row>
    <row r="24" spans="1:7" ht="40.5" x14ac:dyDescent="0.2">
      <c r="A24" s="10">
        <v>13</v>
      </c>
      <c r="B24" s="33" t="s">
        <v>30</v>
      </c>
      <c r="C24" s="13"/>
      <c r="D24" s="16">
        <v>140</v>
      </c>
      <c r="E24" s="14">
        <v>140</v>
      </c>
      <c r="F24" s="16">
        <v>140</v>
      </c>
      <c r="G24" s="15">
        <f t="shared" si="3"/>
        <v>0</v>
      </c>
    </row>
    <row r="25" spans="1:7" x14ac:dyDescent="0.2">
      <c r="A25" s="10">
        <v>14</v>
      </c>
      <c r="B25" s="33" t="s">
        <v>31</v>
      </c>
      <c r="C25" s="13"/>
      <c r="D25" s="16">
        <v>200</v>
      </c>
      <c r="E25" s="14">
        <v>200</v>
      </c>
      <c r="F25" s="16">
        <v>200</v>
      </c>
      <c r="G25" s="15">
        <f t="shared" si="3"/>
        <v>0</v>
      </c>
    </row>
    <row r="26" spans="1:7" x14ac:dyDescent="0.2">
      <c r="A26" s="10">
        <v>15</v>
      </c>
      <c r="B26" s="33" t="s">
        <v>32</v>
      </c>
      <c r="C26" s="13"/>
      <c r="D26" s="16">
        <v>290</v>
      </c>
      <c r="E26" s="14">
        <v>290</v>
      </c>
      <c r="F26" s="16">
        <v>290</v>
      </c>
      <c r="G26" s="15">
        <f t="shared" si="3"/>
        <v>0</v>
      </c>
    </row>
    <row r="27" spans="1:7" ht="40.5" x14ac:dyDescent="0.2">
      <c r="A27" s="10">
        <v>16</v>
      </c>
      <c r="B27" s="33" t="s">
        <v>33</v>
      </c>
      <c r="C27" s="13"/>
      <c r="D27" s="16">
        <v>97.2</v>
      </c>
      <c r="E27" s="14">
        <v>97.2</v>
      </c>
      <c r="F27" s="16">
        <v>97.2</v>
      </c>
      <c r="G27" s="15">
        <f t="shared" si="3"/>
        <v>0</v>
      </c>
    </row>
    <row r="28" spans="1:7" x14ac:dyDescent="0.2">
      <c r="A28" s="10">
        <v>17</v>
      </c>
      <c r="B28" s="33" t="s">
        <v>34</v>
      </c>
      <c r="C28" s="13"/>
      <c r="D28" s="16">
        <v>727</v>
      </c>
      <c r="E28" s="14">
        <v>727</v>
      </c>
      <c r="F28" s="16">
        <v>727</v>
      </c>
      <c r="G28" s="15">
        <f t="shared" si="3"/>
        <v>0</v>
      </c>
    </row>
    <row r="29" spans="1:7" ht="40.5" x14ac:dyDescent="0.2">
      <c r="A29" s="10">
        <v>18</v>
      </c>
      <c r="B29" s="33" t="s">
        <v>35</v>
      </c>
      <c r="C29" s="13"/>
      <c r="D29" s="16">
        <v>4755.3999999999996</v>
      </c>
      <c r="E29" s="14">
        <v>4755.3999999999996</v>
      </c>
      <c r="F29" s="16">
        <v>4755.3999999999996</v>
      </c>
      <c r="G29" s="15">
        <f t="shared" si="3"/>
        <v>0</v>
      </c>
    </row>
    <row r="30" spans="1:7" x14ac:dyDescent="0.2">
      <c r="A30" s="10">
        <v>19</v>
      </c>
      <c r="B30" s="33" t="s">
        <v>36</v>
      </c>
      <c r="C30" s="13"/>
      <c r="D30" s="16">
        <v>118</v>
      </c>
      <c r="E30" s="14">
        <v>118</v>
      </c>
      <c r="F30" s="16">
        <v>118</v>
      </c>
      <c r="G30" s="15">
        <f t="shared" si="3"/>
        <v>0</v>
      </c>
    </row>
    <row r="31" spans="1:7" ht="40.5" x14ac:dyDescent="0.2">
      <c r="A31" s="10">
        <v>20</v>
      </c>
      <c r="B31" s="33" t="s">
        <v>37</v>
      </c>
      <c r="C31" s="13"/>
      <c r="D31" s="16">
        <v>420</v>
      </c>
      <c r="E31" s="14">
        <v>420</v>
      </c>
      <c r="F31" s="16">
        <v>420</v>
      </c>
      <c r="G31" s="15">
        <f t="shared" si="3"/>
        <v>0</v>
      </c>
    </row>
    <row r="32" spans="1:7" ht="60.75" x14ac:dyDescent="0.2">
      <c r="A32" s="10">
        <v>21</v>
      </c>
      <c r="B32" s="33" t="s">
        <v>38</v>
      </c>
      <c r="C32" s="13"/>
      <c r="D32" s="16">
        <v>150</v>
      </c>
      <c r="E32" s="14">
        <v>150</v>
      </c>
      <c r="F32" s="16">
        <v>150</v>
      </c>
      <c r="G32" s="15">
        <f t="shared" si="3"/>
        <v>0</v>
      </c>
    </row>
    <row r="33" spans="1:7" x14ac:dyDescent="0.2">
      <c r="A33" s="10">
        <v>22</v>
      </c>
      <c r="B33" s="33" t="s">
        <v>39</v>
      </c>
      <c r="C33" s="13"/>
      <c r="D33" s="16">
        <v>1913.5</v>
      </c>
      <c r="E33" s="14">
        <v>1913.5</v>
      </c>
      <c r="F33" s="16">
        <v>1913.5</v>
      </c>
      <c r="G33" s="15">
        <f t="shared" si="3"/>
        <v>0</v>
      </c>
    </row>
    <row r="34" spans="1:7" ht="40.5" x14ac:dyDescent="0.2">
      <c r="A34" s="10">
        <v>23</v>
      </c>
      <c r="B34" s="33" t="s">
        <v>40</v>
      </c>
      <c r="C34" s="13"/>
      <c r="D34" s="16">
        <v>1000</v>
      </c>
      <c r="E34" s="14">
        <v>1000</v>
      </c>
      <c r="F34" s="16">
        <v>1000</v>
      </c>
      <c r="G34" s="15">
        <f t="shared" si="3"/>
        <v>0</v>
      </c>
    </row>
    <row r="35" spans="1:7" ht="40.5" x14ac:dyDescent="0.2">
      <c r="A35" s="10">
        <v>24</v>
      </c>
      <c r="B35" s="33" t="s">
        <v>41</v>
      </c>
      <c r="C35" s="13"/>
      <c r="D35" s="16">
        <v>15</v>
      </c>
      <c r="E35" s="14">
        <v>15</v>
      </c>
      <c r="F35" s="16">
        <v>15</v>
      </c>
      <c r="G35" s="15">
        <f t="shared" si="3"/>
        <v>0</v>
      </c>
    </row>
    <row r="36" spans="1:7" x14ac:dyDescent="0.2">
      <c r="A36" s="10">
        <v>25</v>
      </c>
      <c r="B36" s="33" t="s">
        <v>42</v>
      </c>
      <c r="C36" s="13"/>
      <c r="D36" s="16">
        <v>11.5</v>
      </c>
      <c r="E36" s="14">
        <v>11.5</v>
      </c>
      <c r="F36" s="16">
        <v>11.5</v>
      </c>
      <c r="G36" s="15">
        <f t="shared" si="3"/>
        <v>0</v>
      </c>
    </row>
    <row r="37" spans="1:7" ht="40.5" x14ac:dyDescent="0.2">
      <c r="A37" s="10">
        <v>26</v>
      </c>
      <c r="B37" s="33" t="s">
        <v>43</v>
      </c>
      <c r="C37" s="13"/>
      <c r="D37" s="16">
        <v>25</v>
      </c>
      <c r="E37" s="14">
        <v>25</v>
      </c>
      <c r="F37" s="16">
        <v>25</v>
      </c>
      <c r="G37" s="15">
        <f t="shared" si="3"/>
        <v>0</v>
      </c>
    </row>
    <row r="38" spans="1:7" ht="40.5" x14ac:dyDescent="0.2">
      <c r="A38" s="10">
        <v>27</v>
      </c>
      <c r="B38" s="33" t="s">
        <v>44</v>
      </c>
      <c r="C38" s="13"/>
      <c r="D38" s="16">
        <v>26</v>
      </c>
      <c r="E38" s="14">
        <v>26</v>
      </c>
      <c r="F38" s="16">
        <v>26</v>
      </c>
      <c r="G38" s="15">
        <f t="shared" si="3"/>
        <v>0</v>
      </c>
    </row>
    <row r="39" spans="1:7" x14ac:dyDescent="0.2">
      <c r="A39" s="10">
        <v>28</v>
      </c>
      <c r="B39" s="33" t="s">
        <v>45</v>
      </c>
      <c r="C39" s="13"/>
      <c r="D39" s="16">
        <v>122.9</v>
      </c>
      <c r="E39" s="14">
        <v>123.6</v>
      </c>
      <c r="F39" s="16">
        <v>122.9</v>
      </c>
      <c r="G39" s="15">
        <f t="shared" si="3"/>
        <v>0</v>
      </c>
    </row>
    <row r="40" spans="1:7" ht="40.5" x14ac:dyDescent="0.2">
      <c r="A40" s="10">
        <v>29</v>
      </c>
      <c r="B40" s="33" t="s">
        <v>46</v>
      </c>
      <c r="C40" s="13"/>
      <c r="D40" s="16">
        <v>30</v>
      </c>
      <c r="E40" s="14">
        <v>30</v>
      </c>
      <c r="F40" s="16">
        <v>30</v>
      </c>
      <c r="G40" s="15">
        <f t="shared" si="3"/>
        <v>0</v>
      </c>
    </row>
    <row r="41" spans="1:7" x14ac:dyDescent="0.2">
      <c r="A41" s="10">
        <v>30</v>
      </c>
      <c r="B41" s="33" t="s">
        <v>47</v>
      </c>
      <c r="C41" s="13"/>
      <c r="D41" s="16">
        <v>32</v>
      </c>
      <c r="E41" s="14">
        <v>32</v>
      </c>
      <c r="F41" s="16">
        <v>32</v>
      </c>
      <c r="G41" s="15">
        <f t="shared" si="3"/>
        <v>0</v>
      </c>
    </row>
    <row r="42" spans="1:7" x14ac:dyDescent="0.2">
      <c r="A42" s="10"/>
      <c r="B42" s="33"/>
      <c r="C42" s="13"/>
      <c r="D42" s="16"/>
      <c r="E42" s="14"/>
      <c r="F42" s="16"/>
      <c r="G42" s="15"/>
    </row>
    <row r="43" spans="1:7" ht="21" thickBot="1" x14ac:dyDescent="0.25">
      <c r="A43" s="34"/>
      <c r="B43" s="35" t="s">
        <v>18</v>
      </c>
      <c r="C43" s="32">
        <f>C7+C12+C14+C16+C19</f>
        <v>1708.9</v>
      </c>
      <c r="D43" s="32">
        <f>D7+D12+D14+D16+D19</f>
        <v>11376.499999999998</v>
      </c>
      <c r="E43" s="32">
        <f>E7+E12+E14+E16+E19</f>
        <v>11630.099999999999</v>
      </c>
      <c r="F43" s="32">
        <f>F7+F12+F14+F16+F19</f>
        <v>11629.399999999998</v>
      </c>
      <c r="G43" s="32">
        <f>G7+G12+G14+G16+G19</f>
        <v>1456</v>
      </c>
    </row>
    <row r="45" spans="1:7" x14ac:dyDescent="0.2">
      <c r="G45" s="36"/>
    </row>
    <row r="46" spans="1:7" x14ac:dyDescent="0.2">
      <c r="G46" s="36"/>
    </row>
    <row r="47" spans="1:7" x14ac:dyDescent="0.2">
      <c r="G47" s="36"/>
    </row>
  </sheetData>
  <customSheetViews>
    <customSheetView guid="{0ABBD944-3737-4037-B440-00FE8F687963}" scale="70" showPageBreaks="1" zeroValues="0" fitToPage="1" printArea="1" view="pageBreakPreview">
      <selection activeCell="F1" sqref="F1:G1"/>
      <pageMargins left="0.39370078740157483" right="0.19685039370078741" top="0.19685039370078741" bottom="0.19685039370078741" header="0.51181102362204722" footer="0.51181102362204722"/>
      <printOptions horizontalCentered="1"/>
      <pageSetup paperSize="9" scale="40" orientation="portrait" r:id="rId1"/>
      <headerFooter alignWithMargins="0"/>
    </customSheetView>
    <customSheetView guid="{4A302419-333D-408A-8AA3-4CF582A1D6BD}" scale="75" showPageBreaks="1" zeroValues="0" fitToPage="1" printArea="1" hiddenColumns="1" view="pageBreakPreview">
      <pane xSplit="2" ySplit="4" topLeftCell="C20" activePane="bottomRight" state="frozen"/>
      <selection pane="bottomRight" activeCell="E30" sqref="E30"/>
      <pageMargins left="0.59055118110236227" right="0.19685039370078741" top="0.39370078740157483" bottom="0.19685039370078741" header="0.51181102362204722" footer="0.51181102362204722"/>
      <printOptions horizontalCentered="1"/>
      <pageSetup paperSize="9" scale="57" fitToHeight="0" orientation="portrait" r:id="rId2"/>
      <headerFooter alignWithMargins="0"/>
    </customSheetView>
    <customSheetView guid="{A7FB9470-8B9E-4CF7-B3D9-83541281EB6E}" scale="55" showPageBreaks="1" zeroValues="0" fitToPage="1" printArea="1" hiddenRows="1" hiddenColumns="1" view="pageBreakPreview">
      <pane xSplit="2" ySplit="4" topLeftCell="C5" activePane="bottomRight" state="frozen"/>
      <selection pane="bottomRight" activeCell="O13" sqref="O13"/>
      <pageMargins left="0.59055118110236227" right="0.19685039370078741" top="0.39370078740157483" bottom="0.19685039370078741" header="0.51181102362204722" footer="0.51181102362204722"/>
      <printOptions horizontalCentered="1"/>
      <pageSetup paperSize="9" scale="65" fitToHeight="0" orientation="landscape" r:id="rId3"/>
      <headerFooter alignWithMargins="0"/>
    </customSheetView>
    <customSheetView guid="{922D3375-C14B-4016-8B1B-E14EB3C1ADBA}" scale="55" showPageBreaks="1" zeroValues="0" fitToPage="1" printArea="1" hiddenColumns="1" view="pageBreakPreview">
      <pane xSplit="2" ySplit="4" topLeftCell="C5" activePane="bottomRight" state="frozen"/>
      <selection pane="bottomRight" activeCell="D12" sqref="D12"/>
      <pageMargins left="0.59055118110236227" right="0.19685039370078741" top="0.39370078740157483" bottom="0.19685039370078741" header="0.51181102362204722" footer="0.51181102362204722"/>
      <printOptions horizontalCentered="1"/>
      <pageSetup paperSize="9" scale="32" orientation="portrait" r:id="rId4"/>
      <headerFooter alignWithMargins="0"/>
    </customSheetView>
    <customSheetView guid="{04235205-EDB6-4119-AD1D-47CA3DCE0F68}" scale="75" showPageBreaks="1" zeroValues="0" fitToPage="1" printArea="1" hiddenRows="1" hiddenColumns="1" view="pageBreakPreview">
      <pane xSplit="2" ySplit="4" topLeftCell="C41" activePane="bottomRight" state="frozen"/>
      <selection pane="bottomRight" activeCell="E50" sqref="E50"/>
      <pageMargins left="0.59055118110236227" right="0.19685039370078741" top="0.39370078740157483" bottom="0.19685039370078741" header="0.51181102362204722" footer="0.51181102362204722"/>
      <printOptions horizontalCentered="1"/>
      <pageSetup paperSize="9" scale="58" fitToHeight="0" orientation="landscape" r:id="rId5"/>
      <headerFooter alignWithMargins="0"/>
    </customSheetView>
    <customSheetView guid="{F19AB041-29CD-44FA-9433-C3D51D96A8F8}" scale="70" showPageBreaks="1" zeroValues="0" fitToPage="1" printArea="1" hiddenColumns="1" view="pageBreakPreview" topLeftCell="A4">
      <pane xSplit="1" ySplit="3" topLeftCell="C7" activePane="bottomRight" state="frozen"/>
      <selection pane="bottomRight" activeCell="J15" sqref="J15"/>
      <pageMargins left="0.39370078740157483" right="0.19685039370078741" top="0.19685039370078741" bottom="0.19685039370078741" header="0.51181102362204722" footer="0.51181102362204722"/>
      <printOptions horizontalCentered="1"/>
      <pageSetup paperSize="9" scale="33" orientation="portrait" r:id="rId6"/>
      <headerFooter alignWithMargins="0"/>
    </customSheetView>
    <customSheetView guid="{206916A2-A168-4922-9257-BB4EDCA8A12D}" scale="75" showPageBreaks="1" zeroValues="0" fitToPage="1" printArea="1" hiddenColumns="1" view="pageBreakPreview">
      <selection activeCell="F3" sqref="F3:I3"/>
      <pageMargins left="0.59055118110236227" right="0.19685039370078741" top="0.39370078740157483" bottom="0.19685039370078741" header="0.51181102362204722" footer="0.51181102362204722"/>
      <printOptions horizontalCentered="1"/>
      <pageSetup paperSize="9" scale="26" orientation="landscape" r:id="rId7"/>
      <headerFooter alignWithMargins="0"/>
    </customSheetView>
    <customSheetView guid="{B9BD0ED4-1448-48C6-8F50-C619F1BC7A94}" scale="75" showPageBreaks="1" zeroValues="0" fitToPage="1" printArea="1" hiddenColumns="1" view="pageBreakPreview">
      <pane xSplit="2" ySplit="4" topLeftCell="C11" activePane="bottomRight" state="frozen"/>
      <selection pane="bottomRight" activeCell="I18" sqref="I18"/>
      <pageMargins left="0.59055118110236227" right="0.19685039370078741" top="0.39370078740157483" bottom="0.19685039370078741" header="0.51181102362204722" footer="0.51181102362204722"/>
      <printOptions horizontalCentered="1"/>
      <pageSetup paperSize="9" scale="27" orientation="landscape" r:id="rId8"/>
      <headerFooter alignWithMargins="0"/>
    </customSheetView>
    <customSheetView guid="{BAE23472-4CCA-4682-8535-0B645A095049}" scale="70" showPageBreaks="1" zeroValues="0" fitToPage="1" printArea="1" hiddenColumns="1" view="pageBreakPreview" topLeftCell="A4">
      <pane xSplit="1" ySplit="3" topLeftCell="C7" activePane="bottomRight" state="frozen"/>
      <selection pane="bottomRight" activeCell="J3" sqref="J3:J4"/>
      <pageMargins left="0.39370078740157483" right="0.19685039370078741" top="0.19685039370078741" bottom="0.19685039370078741" header="0.51181102362204722" footer="0.51181102362204722"/>
      <printOptions horizontalCentered="1"/>
      <pageSetup paperSize="9" scale="32" orientation="portrait" r:id="rId9"/>
      <headerFooter alignWithMargins="0"/>
    </customSheetView>
    <customSheetView guid="{64042777-5460-4DBD-BC03-2B14A5EC6A11}" scale="70" showPageBreaks="1" zeroValues="0" fitToPage="1" printArea="1" view="pageBreakPreview" topLeftCell="A4">
      <pane xSplit="1" ySplit="3" topLeftCell="B7" activePane="bottomRight" state="frozen"/>
      <selection pane="bottomRight" activeCell="C9" sqref="C9"/>
      <pageMargins left="0.39370078740157483" right="0.19685039370078741" top="0.19685039370078741" bottom="0.19685039370078741" header="0.51181102362204722" footer="0.51181102362204722"/>
      <printOptions horizontalCentered="1"/>
      <pageSetup paperSize="9" scale="62" orientation="portrait" r:id="rId10"/>
      <headerFooter alignWithMargins="0"/>
    </customSheetView>
    <customSheetView guid="{D1532FA1-90D2-4FF7-85DC-CAC2AE844C8D}" scale="75" showPageBreaks="1" zeroValues="0" fitToPage="1" printArea="1" hiddenColumns="1" view="pageBreakPreview">
      <pane xSplit="2" ySplit="4" topLeftCell="C5" activePane="bottomRight" state="frozen"/>
      <selection pane="bottomRight" activeCell="B46" sqref="B46"/>
      <pageMargins left="0.59055118110236227" right="0.19685039370078741" top="0.39370078740157483" bottom="0.19685039370078741" header="0.51181102362204722" footer="0.51181102362204722"/>
      <printOptions horizontalCentered="1"/>
      <pageSetup paperSize="9" scale="37" orientation="portrait" r:id="rId11"/>
      <headerFooter alignWithMargins="0"/>
    </customSheetView>
    <customSheetView guid="{36510C25-74EC-4B4C-983C-5ACBE39F3AEB}" scale="55" showPageBreaks="1" zeroValues="0" fitToPage="1" printArea="1" hiddenColumns="1" view="pageBreakPreview">
      <pane xSplit="2" ySplit="4" topLeftCell="C23" activePane="bottomRight" state="frozen"/>
      <selection pane="bottomRight" activeCell="E44" sqref="E44"/>
      <pageMargins left="0.59055118110236227" right="0.19685039370078741" top="0.39370078740157483" bottom="0.19685039370078741" header="0.51181102362204722" footer="0.51181102362204722"/>
      <printOptions horizontalCentered="1"/>
      <pageSetup paperSize="9" scale="39" fitToHeight="0" orientation="landscape" r:id="rId12"/>
      <headerFooter alignWithMargins="0"/>
    </customSheetView>
    <customSheetView guid="{C50C72BF-9DC8-4C50-85A7-CB446BDB3CE5}" scale="75" showPageBreaks="1" zeroValues="0" fitToPage="1" printArea="1" hiddenColumns="1" view="pageBreakPreview">
      <pane xSplit="2" ySplit="5" topLeftCell="C6" activePane="bottomRight" state="frozen"/>
      <selection pane="bottomRight" activeCell="C11" sqref="C11"/>
      <pageMargins left="0.59055118110236227" right="0.19685039370078741" top="0.39370078740157483" bottom="0.19685039370078741" header="0.51181102362204722" footer="0.51181102362204722"/>
      <printOptions horizontalCentered="1"/>
      <pageSetup paperSize="9" scale="39" fitToHeight="0" orientation="portrait" r:id="rId13"/>
      <headerFooter alignWithMargins="0"/>
    </customSheetView>
  </customSheetViews>
  <mergeCells count="9">
    <mergeCell ref="F1:G1"/>
    <mergeCell ref="A2:G2"/>
    <mergeCell ref="C4:C5"/>
    <mergeCell ref="F4:F5"/>
    <mergeCell ref="G4:G5"/>
    <mergeCell ref="A4:A5"/>
    <mergeCell ref="B4:B5"/>
    <mergeCell ref="E4:E5"/>
    <mergeCell ref="D4:D5"/>
  </mergeCells>
  <printOptions horizontalCentered="1"/>
  <pageMargins left="0.39370078740157483" right="0.19685039370078741" top="0.19685039370078741" bottom="0.19685039370078741" header="0.51181102362204722" footer="0.51181102362204722"/>
  <pageSetup paperSize="9" scale="40" orientation="portrait" r:id="rId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</vt:lpstr>
      <vt:lpstr>'2022'!Заголовки_для_печати</vt:lpstr>
      <vt:lpstr>'2022'!Область_печати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Пантелеев Олег Васильевич</dc:creator>
  <cp:lastModifiedBy>Мельченкова Оксана Викторовна</cp:lastModifiedBy>
  <cp:lastPrinted>2023-03-29T09:31:36Z</cp:lastPrinted>
  <dcterms:created xsi:type="dcterms:W3CDTF">2014-01-14T08:31:41Z</dcterms:created>
  <dcterms:modified xsi:type="dcterms:W3CDTF">2023-03-30T05:25:38Z</dcterms:modified>
</cp:coreProperties>
</file>